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473A0A61-7849-407B-A415-1BA765C08685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4" sheetId="125" r:id="rId1"/>
  </sheets>
  <definedNames>
    <definedName name="_xlnm._FilterDatabase" localSheetId="0" hidden="1">'4'!$A$15:$CX$79</definedName>
    <definedName name="_xlnm.Print_Area" localSheetId="0">'4'!$A$1:$CX$85</definedName>
  </definedNames>
  <calcPr calcId="181029"/>
</workbook>
</file>

<file path=xl/calcChain.xml><?xml version="1.0" encoding="utf-8"?>
<calcChain xmlns="http://schemas.openxmlformats.org/spreadsheetml/2006/main">
  <c r="AV17" i="125" l="1"/>
  <c r="AW17" i="125"/>
  <c r="AX17" i="125"/>
  <c r="AY17" i="125"/>
  <c r="AZ17" i="125"/>
  <c r="BA17" i="125"/>
  <c r="AU17" i="125"/>
  <c r="AV16" i="125"/>
  <c r="AW16" i="125"/>
  <c r="AX16" i="125"/>
  <c r="AY16" i="125"/>
  <c r="AZ16" i="125"/>
  <c r="BA16" i="125"/>
  <c r="AV18" i="125"/>
  <c r="AW18" i="125"/>
  <c r="AX18" i="125"/>
  <c r="AY18" i="125"/>
  <c r="AZ18" i="125"/>
  <c r="BA18" i="125"/>
  <c r="AV25" i="125" l="1"/>
  <c r="AV24" i="125" s="1"/>
  <c r="AV23" i="125" s="1"/>
  <c r="AW25" i="125"/>
  <c r="AW24" i="125" s="1"/>
  <c r="AW23" i="125" s="1"/>
  <c r="AX25" i="125"/>
  <c r="AX24" i="125" s="1"/>
  <c r="AX23" i="125" s="1"/>
  <c r="AY25" i="125"/>
  <c r="AY24" i="125" s="1"/>
  <c r="AY23" i="125" s="1"/>
  <c r="AV26" i="125"/>
  <c r="AW26" i="125"/>
  <c r="AX26" i="125"/>
  <c r="AY26" i="125"/>
  <c r="AZ26" i="125"/>
  <c r="AZ25" i="125" s="1"/>
  <c r="AZ24" i="125" s="1"/>
  <c r="AZ23" i="125" s="1"/>
  <c r="BA26" i="125"/>
  <c r="BA25" i="125" s="1"/>
  <c r="BA24" i="125" s="1"/>
  <c r="BA23" i="125" s="1"/>
  <c r="AU26" i="125"/>
  <c r="AU25" i="125" s="1"/>
  <c r="AU24" i="125" s="1"/>
  <c r="AU36" i="125"/>
  <c r="AU38" i="125"/>
  <c r="AU37" i="125"/>
  <c r="BL16" i="125" l="1"/>
  <c r="BM16" i="125"/>
  <c r="BN16" i="125"/>
  <c r="BL18" i="125"/>
  <c r="BM18" i="125"/>
  <c r="BN18" i="125"/>
  <c r="BL23" i="125"/>
  <c r="BM23" i="125"/>
  <c r="BN23" i="125"/>
  <c r="BL54" i="125"/>
  <c r="BM54" i="125"/>
  <c r="BN54" i="125"/>
  <c r="BL58" i="125"/>
  <c r="BM58" i="125"/>
  <c r="BN58" i="125"/>
  <c r="BL59" i="125"/>
  <c r="BM59" i="125"/>
  <c r="BN59" i="125"/>
  <c r="BK59" i="125"/>
  <c r="BK58" i="125" s="1"/>
  <c r="BK54" i="125" s="1"/>
  <c r="BK23" i="125" s="1"/>
  <c r="BK18" i="125" s="1"/>
  <c r="BK16" i="125" s="1"/>
  <c r="AV54" i="125"/>
  <c r="AW54" i="125"/>
  <c r="AV58" i="125"/>
  <c r="AW58" i="125"/>
  <c r="AF18" i="125"/>
  <c r="AG18" i="125"/>
  <c r="AH18" i="125"/>
  <c r="E36" i="125"/>
  <c r="AE59" i="125" l="1"/>
  <c r="AE58" i="125" s="1"/>
  <c r="AE54" i="125" s="1"/>
  <c r="AE18" i="125" s="1"/>
  <c r="E59" i="125"/>
  <c r="E58" i="125" s="1"/>
  <c r="E54" i="125" s="1"/>
  <c r="E34" i="125"/>
  <c r="E26" i="125"/>
  <c r="AG16" i="125"/>
  <c r="AJ16" i="125"/>
  <c r="AK16" i="125"/>
  <c r="AG17" i="125"/>
  <c r="AJ17" i="125"/>
  <c r="AK17" i="125"/>
  <c r="AG23" i="125"/>
  <c r="AJ23" i="125"/>
  <c r="AK23" i="125"/>
  <c r="AG24" i="125"/>
  <c r="AJ24" i="125"/>
  <c r="AK24" i="125"/>
  <c r="AG25" i="125"/>
  <c r="AJ25" i="125"/>
  <c r="AK25" i="125"/>
  <c r="AF34" i="125"/>
  <c r="AG34" i="125"/>
  <c r="AE34" i="125"/>
  <c r="E25" i="125" l="1"/>
  <c r="E24" i="125" s="1"/>
  <c r="AE26" i="125"/>
  <c r="AF26" i="125"/>
  <c r="AG26" i="125"/>
  <c r="AH26" i="125"/>
  <c r="AI26" i="125"/>
  <c r="AJ26" i="125"/>
  <c r="AK26" i="125"/>
  <c r="AH34" i="125"/>
  <c r="AI34" i="125"/>
  <c r="AE36" i="125"/>
  <c r="AF36" i="125"/>
  <c r="AF25" i="125" s="1"/>
  <c r="AF24" i="125" s="1"/>
  <c r="AG36" i="125"/>
  <c r="AH36" i="125"/>
  <c r="AH25" i="125" s="1"/>
  <c r="AH24" i="125" s="1"/>
  <c r="AI36" i="125"/>
  <c r="AI25" i="125" s="1"/>
  <c r="AI24" i="125" s="1"/>
  <c r="AI17" i="125" l="1"/>
  <c r="AI23" i="125"/>
  <c r="AI16" i="125" s="1"/>
  <c r="AH17" i="125"/>
  <c r="AH23" i="125"/>
  <c r="AH16" i="125" s="1"/>
  <c r="AF23" i="125"/>
  <c r="AF16" i="125" s="1"/>
  <c r="AF17" i="125"/>
  <c r="AE25" i="125"/>
  <c r="AE24" i="125" s="1"/>
  <c r="AE23" i="125" s="1"/>
  <c r="AE16" i="125" s="1"/>
  <c r="CW38" i="125"/>
  <c r="CV38" i="125"/>
  <c r="CU38" i="125"/>
  <c r="CT38" i="125"/>
  <c r="CS38" i="125"/>
  <c r="CR38" i="125"/>
  <c r="CQ38" i="125"/>
  <c r="CO38" i="125"/>
  <c r="CN38" i="125"/>
  <c r="CM38" i="125"/>
  <c r="CL38" i="125"/>
  <c r="CK38" i="125"/>
  <c r="CJ38" i="125"/>
  <c r="CI38" i="125"/>
  <c r="CW37" i="125"/>
  <c r="CV37" i="125"/>
  <c r="CU37" i="125"/>
  <c r="CT37" i="125"/>
  <c r="CS37" i="125"/>
  <c r="CR37" i="125"/>
  <c r="CQ37" i="125"/>
  <c r="CO37" i="125"/>
  <c r="CN37" i="125"/>
  <c r="CM37" i="125"/>
  <c r="CL37" i="125"/>
  <c r="CK37" i="125"/>
  <c r="CJ37" i="125"/>
  <c r="CI37" i="125"/>
  <c r="CW36" i="125"/>
  <c r="CV36" i="125"/>
  <c r="CU36" i="125"/>
  <c r="CT36" i="125"/>
  <c r="CS36" i="125"/>
  <c r="CR36" i="125"/>
  <c r="CQ36" i="125"/>
  <c r="CO36" i="125"/>
  <c r="CN36" i="125"/>
  <c r="CM36" i="125"/>
  <c r="CL36" i="125"/>
  <c r="CK36" i="125"/>
  <c r="CJ36" i="125"/>
  <c r="CI36" i="125"/>
  <c r="CW35" i="125"/>
  <c r="CV35" i="125"/>
  <c r="CU35" i="125"/>
  <c r="CT35" i="125"/>
  <c r="CS35" i="125"/>
  <c r="CR35" i="125"/>
  <c r="CQ35" i="125"/>
  <c r="CO35" i="125"/>
  <c r="CN35" i="125"/>
  <c r="CM35" i="125"/>
  <c r="CL35" i="125"/>
  <c r="CK35" i="125"/>
  <c r="CJ35" i="125"/>
  <c r="CI35" i="125"/>
  <c r="CW34" i="125"/>
  <c r="CV34" i="125"/>
  <c r="CU34" i="125"/>
  <c r="CT34" i="125"/>
  <c r="CS34" i="125"/>
  <c r="CR34" i="125"/>
  <c r="CQ34" i="125"/>
  <c r="CO34" i="125"/>
  <c r="CN34" i="125"/>
  <c r="CM34" i="125"/>
  <c r="CL34" i="125"/>
  <c r="CK34" i="125"/>
  <c r="CJ34" i="125"/>
  <c r="CI34" i="125"/>
  <c r="CW33" i="125"/>
  <c r="CV33" i="125"/>
  <c r="CU33" i="125"/>
  <c r="CT33" i="125"/>
  <c r="CS33" i="125"/>
  <c r="CR33" i="125"/>
  <c r="CQ33" i="125"/>
  <c r="CO33" i="125"/>
  <c r="CN33" i="125"/>
  <c r="CM33" i="125"/>
  <c r="CL33" i="125"/>
  <c r="CK33" i="125"/>
  <c r="CJ33" i="125"/>
  <c r="CI33" i="125"/>
  <c r="CW32" i="125"/>
  <c r="CV32" i="125"/>
  <c r="CU32" i="125"/>
  <c r="CT32" i="125"/>
  <c r="CS32" i="125"/>
  <c r="CR32" i="125"/>
  <c r="CQ32" i="125"/>
  <c r="CO32" i="125"/>
  <c r="CN32" i="125"/>
  <c r="CM32" i="125"/>
  <c r="CL32" i="125"/>
  <c r="CK32" i="125"/>
  <c r="CJ32" i="125"/>
  <c r="CI32" i="125"/>
  <c r="CW31" i="125"/>
  <c r="CV31" i="125"/>
  <c r="CU31" i="125"/>
  <c r="CT31" i="125"/>
  <c r="CS31" i="125"/>
  <c r="CR31" i="125"/>
  <c r="CQ31" i="125"/>
  <c r="CO31" i="125"/>
  <c r="CN31" i="125"/>
  <c r="CM31" i="125"/>
  <c r="CL31" i="125"/>
  <c r="CK31" i="125"/>
  <c r="CJ31" i="125"/>
  <c r="CI31" i="125"/>
  <c r="CW30" i="125"/>
  <c r="CV30" i="125"/>
  <c r="CU30" i="125"/>
  <c r="CT30" i="125"/>
  <c r="CS30" i="125"/>
  <c r="CR30" i="125"/>
  <c r="CQ30" i="125"/>
  <c r="CO30" i="125"/>
  <c r="CN30" i="125"/>
  <c r="CM30" i="125"/>
  <c r="CL30" i="125"/>
  <c r="CK30" i="125"/>
  <c r="CJ30" i="125"/>
  <c r="CI30" i="125"/>
  <c r="CW29" i="125"/>
  <c r="CV29" i="125"/>
  <c r="CU29" i="125"/>
  <c r="CT29" i="125"/>
  <c r="CS29" i="125"/>
  <c r="CR29" i="125"/>
  <c r="CQ29" i="125"/>
  <c r="CO29" i="125"/>
  <c r="CN29" i="125"/>
  <c r="CM29" i="125"/>
  <c r="CL29" i="125"/>
  <c r="CK29" i="125"/>
  <c r="CJ29" i="125"/>
  <c r="CI29" i="125"/>
  <c r="CW28" i="125"/>
  <c r="CV28" i="125"/>
  <c r="CU28" i="125"/>
  <c r="CT28" i="125"/>
  <c r="CS28" i="125"/>
  <c r="CR28" i="125"/>
  <c r="CQ28" i="125"/>
  <c r="CO28" i="125"/>
  <c r="CN28" i="125"/>
  <c r="CM28" i="125"/>
  <c r="CL28" i="125"/>
  <c r="CK28" i="125"/>
  <c r="CJ28" i="125"/>
  <c r="CI28" i="125"/>
  <c r="CW27" i="125"/>
  <c r="CV27" i="125"/>
  <c r="CU27" i="125"/>
  <c r="CT27" i="125"/>
  <c r="CS27" i="125"/>
  <c r="CR27" i="125"/>
  <c r="CQ27" i="125"/>
  <c r="CO27" i="125"/>
  <c r="CN27" i="125"/>
  <c r="CM27" i="125"/>
  <c r="CL27" i="125"/>
  <c r="CK27" i="125"/>
  <c r="CJ27" i="125"/>
  <c r="CI27" i="125"/>
  <c r="CW85" i="125"/>
  <c r="CV85" i="125"/>
  <c r="CU85" i="125"/>
  <c r="CT85" i="125"/>
  <c r="CS85" i="125"/>
  <c r="CR85" i="125"/>
  <c r="CQ85" i="125"/>
  <c r="CW84" i="125"/>
  <c r="CV84" i="125"/>
  <c r="CU84" i="125"/>
  <c r="CT84" i="125"/>
  <c r="CS84" i="125"/>
  <c r="CR84" i="125"/>
  <c r="CQ84" i="125"/>
  <c r="CW83" i="125"/>
  <c r="CV83" i="125"/>
  <c r="CU83" i="125"/>
  <c r="CT83" i="125"/>
  <c r="CS83" i="125"/>
  <c r="CR83" i="125"/>
  <c r="CQ83" i="125"/>
  <c r="CW82" i="125"/>
  <c r="CV82" i="125"/>
  <c r="CU82" i="125"/>
  <c r="CT82" i="125"/>
  <c r="CS82" i="125"/>
  <c r="CR82" i="125"/>
  <c r="CQ82" i="125"/>
  <c r="CW81" i="125"/>
  <c r="CV81" i="125"/>
  <c r="CU81" i="125"/>
  <c r="CT81" i="125"/>
  <c r="CS81" i="125"/>
  <c r="CR81" i="125"/>
  <c r="CQ81" i="125"/>
  <c r="CW80" i="125"/>
  <c r="CV80" i="125"/>
  <c r="CU80" i="125"/>
  <c r="CT80" i="125"/>
  <c r="CS80" i="125"/>
  <c r="CR80" i="125"/>
  <c r="CQ80" i="125"/>
  <c r="CW79" i="125"/>
  <c r="CV79" i="125"/>
  <c r="CU79" i="125"/>
  <c r="CT79" i="125"/>
  <c r="CS79" i="125"/>
  <c r="CR79" i="125"/>
  <c r="CQ79" i="125"/>
  <c r="CW78" i="125"/>
  <c r="CV78" i="125"/>
  <c r="CU78" i="125"/>
  <c r="CT78" i="125"/>
  <c r="CS78" i="125"/>
  <c r="CR78" i="125"/>
  <c r="CQ78" i="125"/>
  <c r="CW77" i="125"/>
  <c r="CV77" i="125"/>
  <c r="CU77" i="125"/>
  <c r="CT77" i="125"/>
  <c r="CS77" i="125"/>
  <c r="CR77" i="125"/>
  <c r="CQ77" i="125"/>
  <c r="CW76" i="125"/>
  <c r="CV76" i="125"/>
  <c r="CU76" i="125"/>
  <c r="CT76" i="125"/>
  <c r="CS76" i="125"/>
  <c r="CR76" i="125"/>
  <c r="CQ76" i="125"/>
  <c r="CW75" i="125"/>
  <c r="CV75" i="125"/>
  <c r="CU75" i="125"/>
  <c r="CT75" i="125"/>
  <c r="CS75" i="125"/>
  <c r="CR75" i="125"/>
  <c r="CQ75" i="125"/>
  <c r="CW74" i="125"/>
  <c r="CV74" i="125"/>
  <c r="CU74" i="125"/>
  <c r="CT74" i="125"/>
  <c r="CS74" i="125"/>
  <c r="CR74" i="125"/>
  <c r="CQ74" i="125"/>
  <c r="CW73" i="125"/>
  <c r="CV73" i="125"/>
  <c r="CU73" i="125"/>
  <c r="CT73" i="125"/>
  <c r="CS73" i="125"/>
  <c r="CR73" i="125"/>
  <c r="CQ73" i="125"/>
  <c r="CW72" i="125"/>
  <c r="CV72" i="125"/>
  <c r="CU72" i="125"/>
  <c r="CT72" i="125"/>
  <c r="CS72" i="125"/>
  <c r="CR72" i="125"/>
  <c r="CQ72" i="125"/>
  <c r="CW71" i="125"/>
  <c r="CV71" i="125"/>
  <c r="CU71" i="125"/>
  <c r="CT71" i="125"/>
  <c r="CS71" i="125"/>
  <c r="CR71" i="125"/>
  <c r="CQ71" i="125"/>
  <c r="CW70" i="125"/>
  <c r="CV70" i="125"/>
  <c r="CU70" i="125"/>
  <c r="CT70" i="125"/>
  <c r="CS70" i="125"/>
  <c r="CR70" i="125"/>
  <c r="CQ70" i="125"/>
  <c r="CW69" i="125"/>
  <c r="CV69" i="125"/>
  <c r="CU69" i="125"/>
  <c r="CT69" i="125"/>
  <c r="CS69" i="125"/>
  <c r="CR69" i="125"/>
  <c r="CQ69" i="125"/>
  <c r="CW68" i="125"/>
  <c r="CV68" i="125"/>
  <c r="CU68" i="125"/>
  <c r="CT68" i="125"/>
  <c r="CS68" i="125"/>
  <c r="CR68" i="125"/>
  <c r="CQ68" i="125"/>
  <c r="CW67" i="125"/>
  <c r="CV67" i="125"/>
  <c r="CU67" i="125"/>
  <c r="CT67" i="125"/>
  <c r="CS67" i="125"/>
  <c r="CR67" i="125"/>
  <c r="CQ67" i="125"/>
  <c r="CW66" i="125"/>
  <c r="CV66" i="125"/>
  <c r="CU66" i="125"/>
  <c r="CT66" i="125"/>
  <c r="CS66" i="125"/>
  <c r="CR66" i="125"/>
  <c r="CQ66" i="125"/>
  <c r="CW65" i="125"/>
  <c r="CV65" i="125"/>
  <c r="CU65" i="125"/>
  <c r="CS65" i="125"/>
  <c r="CR65" i="125"/>
  <c r="CW64" i="125"/>
  <c r="CV64" i="125"/>
  <c r="CU64" i="125"/>
  <c r="CT64" i="125"/>
  <c r="CS64" i="125"/>
  <c r="CR64" i="125"/>
  <c r="CQ64" i="125"/>
  <c r="CW63" i="125"/>
  <c r="CV63" i="125"/>
  <c r="CU63" i="125"/>
  <c r="CT63" i="125"/>
  <c r="CS63" i="125"/>
  <c r="CR63" i="125"/>
  <c r="CQ63" i="125"/>
  <c r="CW62" i="125"/>
  <c r="CV62" i="125"/>
  <c r="CU62" i="125"/>
  <c r="CT62" i="125"/>
  <c r="CS62" i="125"/>
  <c r="CR62" i="125"/>
  <c r="CQ62" i="125"/>
  <c r="CW61" i="125"/>
  <c r="CV61" i="125"/>
  <c r="CU61" i="125"/>
  <c r="CT61" i="125"/>
  <c r="CS61" i="125"/>
  <c r="CR61" i="125"/>
  <c r="CQ61" i="125"/>
  <c r="CW60" i="125"/>
  <c r="CV60" i="125"/>
  <c r="CU60" i="125"/>
  <c r="CT60" i="125"/>
  <c r="CS60" i="125"/>
  <c r="CR60" i="125"/>
  <c r="CQ60" i="125"/>
  <c r="CW59" i="125"/>
  <c r="CV59" i="125"/>
  <c r="CU59" i="125"/>
  <c r="CW58" i="125"/>
  <c r="CV58" i="125"/>
  <c r="CU58" i="125"/>
  <c r="CS58" i="125"/>
  <c r="CR58" i="125"/>
  <c r="CW57" i="125"/>
  <c r="CV57" i="125"/>
  <c r="CU57" i="125"/>
  <c r="CT57" i="125"/>
  <c r="CS57" i="125"/>
  <c r="CR57" i="125"/>
  <c r="CQ57" i="125"/>
  <c r="CW56" i="125"/>
  <c r="CV56" i="125"/>
  <c r="CU56" i="125"/>
  <c r="CT56" i="125"/>
  <c r="CS56" i="125"/>
  <c r="CR56" i="125"/>
  <c r="CQ56" i="125"/>
  <c r="CW55" i="125"/>
  <c r="CV55" i="125"/>
  <c r="CU55" i="125"/>
  <c r="CT55" i="125"/>
  <c r="CS55" i="125"/>
  <c r="CR55" i="125"/>
  <c r="CQ55" i="125"/>
  <c r="CW54" i="125"/>
  <c r="CV54" i="125"/>
  <c r="CU54" i="125"/>
  <c r="CS54" i="125"/>
  <c r="CR54" i="125"/>
  <c r="CW53" i="125"/>
  <c r="CV53" i="125"/>
  <c r="CU53" i="125"/>
  <c r="CT53" i="125"/>
  <c r="CS53" i="125"/>
  <c r="CR53" i="125"/>
  <c r="CQ53" i="125"/>
  <c r="CW52" i="125"/>
  <c r="CV52" i="125"/>
  <c r="CU52" i="125"/>
  <c r="CT52" i="125"/>
  <c r="CS52" i="125"/>
  <c r="CR52" i="125"/>
  <c r="CQ52" i="125"/>
  <c r="CW51" i="125"/>
  <c r="CV51" i="125"/>
  <c r="CU51" i="125"/>
  <c r="CT51" i="125"/>
  <c r="CS51" i="125"/>
  <c r="CR51" i="125"/>
  <c r="CQ51" i="125"/>
  <c r="CW50" i="125"/>
  <c r="CV50" i="125"/>
  <c r="CU50" i="125"/>
  <c r="CT50" i="125"/>
  <c r="CS50" i="125"/>
  <c r="CR50" i="125"/>
  <c r="CQ50" i="125"/>
  <c r="CW49" i="125"/>
  <c r="CV49" i="125"/>
  <c r="CU49" i="125"/>
  <c r="CT49" i="125"/>
  <c r="CS49" i="125"/>
  <c r="CR49" i="125"/>
  <c r="CQ49" i="125"/>
  <c r="CW48" i="125"/>
  <c r="CV48" i="125"/>
  <c r="CU48" i="125"/>
  <c r="CT48" i="125"/>
  <c r="CS48" i="125"/>
  <c r="CR48" i="125"/>
  <c r="CQ48" i="125"/>
  <c r="CW47" i="125"/>
  <c r="CV47" i="125"/>
  <c r="CU47" i="125"/>
  <c r="CT47" i="125"/>
  <c r="CS47" i="125"/>
  <c r="CR47" i="125"/>
  <c r="CQ47" i="125"/>
  <c r="CW46" i="125"/>
  <c r="CV46" i="125"/>
  <c r="CU46" i="125"/>
  <c r="CT46" i="125"/>
  <c r="CS46" i="125"/>
  <c r="CR46" i="125"/>
  <c r="CQ46" i="125"/>
  <c r="CW45" i="125"/>
  <c r="CV45" i="125"/>
  <c r="CU45" i="125"/>
  <c r="CT45" i="125"/>
  <c r="CS45" i="125"/>
  <c r="CR45" i="125"/>
  <c r="CQ45" i="125"/>
  <c r="CW44" i="125"/>
  <c r="CV44" i="125"/>
  <c r="CU44" i="125"/>
  <c r="CT44" i="125"/>
  <c r="CS44" i="125"/>
  <c r="CR44" i="125"/>
  <c r="CQ44" i="125"/>
  <c r="CW43" i="125"/>
  <c r="CV43" i="125"/>
  <c r="CU43" i="125"/>
  <c r="CT43" i="125"/>
  <c r="CS43" i="125"/>
  <c r="CR43" i="125"/>
  <c r="CQ43" i="125"/>
  <c r="CW42" i="125"/>
  <c r="CV42" i="125"/>
  <c r="CU42" i="125"/>
  <c r="CT42" i="125"/>
  <c r="CS42" i="125"/>
  <c r="CR42" i="125"/>
  <c r="CQ42" i="125"/>
  <c r="CW41" i="125"/>
  <c r="CV41" i="125"/>
  <c r="CU41" i="125"/>
  <c r="CT41" i="125"/>
  <c r="CS41" i="125"/>
  <c r="CR41" i="125"/>
  <c r="CQ41" i="125"/>
  <c r="CW40" i="125"/>
  <c r="CV40" i="125"/>
  <c r="CU40" i="125"/>
  <c r="CT40" i="125"/>
  <c r="CS40" i="125"/>
  <c r="CR40" i="125"/>
  <c r="CQ40" i="125"/>
  <c r="CW39" i="125"/>
  <c r="CV39" i="125"/>
  <c r="CU39" i="125"/>
  <c r="CT39" i="125"/>
  <c r="CS39" i="125"/>
  <c r="CR39" i="125"/>
  <c r="CQ39" i="125"/>
  <c r="CW26" i="125"/>
  <c r="CV26" i="125"/>
  <c r="CU26" i="125"/>
  <c r="CT26" i="125"/>
  <c r="CS26" i="125"/>
  <c r="CR26" i="125"/>
  <c r="CQ26" i="125"/>
  <c r="CW25" i="125"/>
  <c r="CV25" i="125"/>
  <c r="CU25" i="125"/>
  <c r="CT25" i="125"/>
  <c r="CS25" i="125"/>
  <c r="CR25" i="125"/>
  <c r="CQ25" i="125"/>
  <c r="CW24" i="125"/>
  <c r="CV24" i="125"/>
  <c r="CU24" i="125"/>
  <c r="CT24" i="125"/>
  <c r="CS24" i="125"/>
  <c r="CR24" i="125"/>
  <c r="CW23" i="125"/>
  <c r="CV23" i="125"/>
  <c r="CU23" i="125"/>
  <c r="CS23" i="125"/>
  <c r="CR23" i="125"/>
  <c r="CW22" i="125"/>
  <c r="CV22" i="125"/>
  <c r="CU22" i="125"/>
  <c r="CT22" i="125"/>
  <c r="CS22" i="125"/>
  <c r="CR22" i="125"/>
  <c r="CQ22" i="125"/>
  <c r="CW21" i="125"/>
  <c r="CV21" i="125"/>
  <c r="CU21" i="125"/>
  <c r="CT21" i="125"/>
  <c r="CS21" i="125"/>
  <c r="CR21" i="125"/>
  <c r="CQ21" i="125"/>
  <c r="CW20" i="125"/>
  <c r="CV20" i="125"/>
  <c r="CU20" i="125"/>
  <c r="CT20" i="125"/>
  <c r="CS20" i="125"/>
  <c r="CR20" i="125"/>
  <c r="CQ20" i="125"/>
  <c r="CW19" i="125"/>
  <c r="CV19" i="125"/>
  <c r="CU19" i="125"/>
  <c r="CT19" i="125"/>
  <c r="CS19" i="125"/>
  <c r="CR19" i="125"/>
  <c r="CQ19" i="125"/>
  <c r="CW18" i="125"/>
  <c r="CV18" i="125"/>
  <c r="CU18" i="125"/>
  <c r="CS18" i="125"/>
  <c r="CR18" i="125"/>
  <c r="CW17" i="125"/>
  <c r="CV17" i="125"/>
  <c r="CU17" i="125"/>
  <c r="CT17" i="125"/>
  <c r="CS17" i="125"/>
  <c r="CR17" i="125"/>
  <c r="CR16" i="125"/>
  <c r="CS16" i="125"/>
  <c r="CU16" i="125"/>
  <c r="CV16" i="125"/>
  <c r="CW16" i="125"/>
  <c r="CI65" i="125"/>
  <c r="CJ65" i="125"/>
  <c r="CK65" i="125"/>
  <c r="CL65" i="125"/>
  <c r="CM65" i="125"/>
  <c r="CN65" i="125"/>
  <c r="CO65" i="125"/>
  <c r="CI66" i="125"/>
  <c r="CJ66" i="125"/>
  <c r="CK66" i="125"/>
  <c r="CL66" i="125"/>
  <c r="CM66" i="125"/>
  <c r="CN66" i="125"/>
  <c r="CO66" i="125"/>
  <c r="BV59" i="125"/>
  <c r="BV58" i="125" s="1"/>
  <c r="CQ24" i="125" l="1"/>
  <c r="AE17" i="125"/>
  <c r="CQ17" i="125" s="1"/>
  <c r="BV54" i="125"/>
  <c r="BS59" i="125"/>
  <c r="D59" i="125"/>
  <c r="D23" i="125" s="1"/>
  <c r="D18" i="125" s="1"/>
  <c r="D16" i="125" s="1"/>
  <c r="AX65" i="125"/>
  <c r="CT65" i="125" s="1"/>
  <c r="E23" i="125" l="1"/>
  <c r="E16" i="125" s="1"/>
  <c r="E18" i="125"/>
  <c r="D58" i="125"/>
  <c r="D54" i="125" s="1"/>
  <c r="BS58" i="125"/>
  <c r="BV23" i="125"/>
  <c r="BV18" i="125" s="1"/>
  <c r="BV16" i="125"/>
  <c r="AV59" i="125"/>
  <c r="CR59" i="125" s="1"/>
  <c r="AW59" i="125"/>
  <c r="CS59" i="125" s="1"/>
  <c r="AX59" i="125"/>
  <c r="AX58" i="125" l="1"/>
  <c r="CT59" i="125"/>
  <c r="AU59" i="125"/>
  <c r="CQ65" i="125"/>
  <c r="BS54" i="125"/>
  <c r="CI54" i="125" s="1"/>
  <c r="CO85" i="125"/>
  <c r="CN85" i="125"/>
  <c r="CM85" i="125"/>
  <c r="CL85" i="125"/>
  <c r="CK85" i="125"/>
  <c r="CJ85" i="125"/>
  <c r="CI85" i="125"/>
  <c r="CO84" i="125"/>
  <c r="CN84" i="125"/>
  <c r="CM84" i="125"/>
  <c r="CL84" i="125"/>
  <c r="CK84" i="125"/>
  <c r="CJ84" i="125"/>
  <c r="CI84" i="125"/>
  <c r="CO83" i="125"/>
  <c r="CN83" i="125"/>
  <c r="CM83" i="125"/>
  <c r="CL83" i="125"/>
  <c r="CK83" i="125"/>
  <c r="CJ83" i="125"/>
  <c r="CI83" i="125"/>
  <c r="CO82" i="125"/>
  <c r="CN82" i="125"/>
  <c r="CM82" i="125"/>
  <c r="CL82" i="125"/>
  <c r="CK82" i="125"/>
  <c r="CJ82" i="125"/>
  <c r="CI82" i="125"/>
  <c r="CO81" i="125"/>
  <c r="CN81" i="125"/>
  <c r="CM81" i="125"/>
  <c r="CL81" i="125"/>
  <c r="CK81" i="125"/>
  <c r="CJ81" i="125"/>
  <c r="CI81" i="125"/>
  <c r="CO80" i="125"/>
  <c r="CN80" i="125"/>
  <c r="CM80" i="125"/>
  <c r="CL80" i="125"/>
  <c r="CK80" i="125"/>
  <c r="CJ80" i="125"/>
  <c r="CI80" i="125"/>
  <c r="CO79" i="125"/>
  <c r="CN79" i="125"/>
  <c r="CM79" i="125"/>
  <c r="CL79" i="125"/>
  <c r="CK79" i="125"/>
  <c r="CJ79" i="125"/>
  <c r="CI79" i="125"/>
  <c r="CO78" i="125"/>
  <c r="CN78" i="125"/>
  <c r="CM78" i="125"/>
  <c r="CL78" i="125"/>
  <c r="CK78" i="125"/>
  <c r="CJ78" i="125"/>
  <c r="CI78" i="125"/>
  <c r="CO77" i="125"/>
  <c r="CN77" i="125"/>
  <c r="CM77" i="125"/>
  <c r="CL77" i="125"/>
  <c r="CK77" i="125"/>
  <c r="CJ77" i="125"/>
  <c r="CI77" i="125"/>
  <c r="CO76" i="125"/>
  <c r="CN76" i="125"/>
  <c r="CM76" i="125"/>
  <c r="CL76" i="125"/>
  <c r="CK76" i="125"/>
  <c r="CJ76" i="125"/>
  <c r="CI76" i="125"/>
  <c r="CO75" i="125"/>
  <c r="CN75" i="125"/>
  <c r="CM75" i="125"/>
  <c r="CL75" i="125"/>
  <c r="CK75" i="125"/>
  <c r="CJ75" i="125"/>
  <c r="CI75" i="125"/>
  <c r="CO74" i="125"/>
  <c r="CN74" i="125"/>
  <c r="CM74" i="125"/>
  <c r="CL74" i="125"/>
  <c r="CK74" i="125"/>
  <c r="CJ74" i="125"/>
  <c r="CI74" i="125"/>
  <c r="CO73" i="125"/>
  <c r="CN73" i="125"/>
  <c r="CM73" i="125"/>
  <c r="CL73" i="125"/>
  <c r="CK73" i="125"/>
  <c r="CJ73" i="125"/>
  <c r="CI73" i="125"/>
  <c r="CO72" i="125"/>
  <c r="CN72" i="125"/>
  <c r="CM72" i="125"/>
  <c r="CL72" i="125"/>
  <c r="CK72" i="125"/>
  <c r="CJ72" i="125"/>
  <c r="CI72" i="125"/>
  <c r="CO71" i="125"/>
  <c r="CN71" i="125"/>
  <c r="CM71" i="125"/>
  <c r="CL71" i="125"/>
  <c r="CK71" i="125"/>
  <c r="CJ71" i="125"/>
  <c r="CI71" i="125"/>
  <c r="CO70" i="125"/>
  <c r="CN70" i="125"/>
  <c r="CM70" i="125"/>
  <c r="CL70" i="125"/>
  <c r="CK70" i="125"/>
  <c r="CJ70" i="125"/>
  <c r="CI70" i="125"/>
  <c r="CO69" i="125"/>
  <c r="CN69" i="125"/>
  <c r="CM69" i="125"/>
  <c r="CL69" i="125"/>
  <c r="CK69" i="125"/>
  <c r="CJ69" i="125"/>
  <c r="CI69" i="125"/>
  <c r="CO68" i="125"/>
  <c r="CN68" i="125"/>
  <c r="CM68" i="125"/>
  <c r="CL68" i="125"/>
  <c r="CK68" i="125"/>
  <c r="CJ68" i="125"/>
  <c r="CI68" i="125"/>
  <c r="CO67" i="125"/>
  <c r="CN67" i="125"/>
  <c r="CM67" i="125"/>
  <c r="CL67" i="125"/>
  <c r="CK67" i="125"/>
  <c r="CJ67" i="125"/>
  <c r="CI67" i="125"/>
  <c r="CO64" i="125"/>
  <c r="CN64" i="125"/>
  <c r="CM64" i="125"/>
  <c r="CL64" i="125"/>
  <c r="CK64" i="125"/>
  <c r="CJ64" i="125"/>
  <c r="CI64" i="125"/>
  <c r="CO63" i="125"/>
  <c r="CN63" i="125"/>
  <c r="CM63" i="125"/>
  <c r="CL63" i="125"/>
  <c r="CK63" i="125"/>
  <c r="CJ63" i="125"/>
  <c r="CI63" i="125"/>
  <c r="CO62" i="125"/>
  <c r="CN62" i="125"/>
  <c r="CM62" i="125"/>
  <c r="CL62" i="125"/>
  <c r="CK62" i="125"/>
  <c r="CJ62" i="125"/>
  <c r="CI62" i="125"/>
  <c r="CO61" i="125"/>
  <c r="CN61" i="125"/>
  <c r="CM61" i="125"/>
  <c r="CL61" i="125"/>
  <c r="CK61" i="125"/>
  <c r="CJ61" i="125"/>
  <c r="CI61" i="125"/>
  <c r="CO60" i="125"/>
  <c r="CN60" i="125"/>
  <c r="CM60" i="125"/>
  <c r="CL60" i="125"/>
  <c r="CK60" i="125"/>
  <c r="CJ60" i="125"/>
  <c r="CI60" i="125"/>
  <c r="CO59" i="125"/>
  <c r="CN59" i="125"/>
  <c r="CM59" i="125"/>
  <c r="CL59" i="125"/>
  <c r="CK59" i="125"/>
  <c r="CJ59" i="125"/>
  <c r="CI59" i="125"/>
  <c r="CO58" i="125"/>
  <c r="CN58" i="125"/>
  <c r="CM58" i="125"/>
  <c r="CL58" i="125"/>
  <c r="CK58" i="125"/>
  <c r="CJ58" i="125"/>
  <c r="CI58" i="125"/>
  <c r="CO57" i="125"/>
  <c r="CN57" i="125"/>
  <c r="CM57" i="125"/>
  <c r="CL57" i="125"/>
  <c r="CK57" i="125"/>
  <c r="CJ57" i="125"/>
  <c r="CI57" i="125"/>
  <c r="CO56" i="125"/>
  <c r="CN56" i="125"/>
  <c r="CM56" i="125"/>
  <c r="CL56" i="125"/>
  <c r="CK56" i="125"/>
  <c r="CJ56" i="125"/>
  <c r="CI56" i="125"/>
  <c r="CO55" i="125"/>
  <c r="CN55" i="125"/>
  <c r="CM55" i="125"/>
  <c r="CL55" i="125"/>
  <c r="CK55" i="125"/>
  <c r="CJ55" i="125"/>
  <c r="CI55" i="125"/>
  <c r="CO54" i="125"/>
  <c r="CN54" i="125"/>
  <c r="CM54" i="125"/>
  <c r="CL54" i="125"/>
  <c r="CK54" i="125"/>
  <c r="CJ54" i="125"/>
  <c r="CO53" i="125"/>
  <c r="CN53" i="125"/>
  <c r="CM53" i="125"/>
  <c r="CL53" i="125"/>
  <c r="CK53" i="125"/>
  <c r="CJ53" i="125"/>
  <c r="CI53" i="125"/>
  <c r="CO52" i="125"/>
  <c r="CN52" i="125"/>
  <c r="CM52" i="125"/>
  <c r="CL52" i="125"/>
  <c r="CK52" i="125"/>
  <c r="CJ52" i="125"/>
  <c r="CI52" i="125"/>
  <c r="CO51" i="125"/>
  <c r="CN51" i="125"/>
  <c r="CM51" i="125"/>
  <c r="CL51" i="125"/>
  <c r="CK51" i="125"/>
  <c r="CJ51" i="125"/>
  <c r="CI51" i="125"/>
  <c r="CO50" i="125"/>
  <c r="CN50" i="125"/>
  <c r="CM50" i="125"/>
  <c r="CL50" i="125"/>
  <c r="CK50" i="125"/>
  <c r="CJ50" i="125"/>
  <c r="CI50" i="125"/>
  <c r="CO49" i="125"/>
  <c r="CN49" i="125"/>
  <c r="CM49" i="125"/>
  <c r="CL49" i="125"/>
  <c r="CK49" i="125"/>
  <c r="CJ49" i="125"/>
  <c r="CI49" i="125"/>
  <c r="CO48" i="125"/>
  <c r="CN48" i="125"/>
  <c r="CM48" i="125"/>
  <c r="CL48" i="125"/>
  <c r="CK48" i="125"/>
  <c r="CJ48" i="125"/>
  <c r="CI48" i="125"/>
  <c r="CO47" i="125"/>
  <c r="CN47" i="125"/>
  <c r="CM47" i="125"/>
  <c r="CL47" i="125"/>
  <c r="CK47" i="125"/>
  <c r="CJ47" i="125"/>
  <c r="CI47" i="125"/>
  <c r="CO46" i="125"/>
  <c r="CN46" i="125"/>
  <c r="CM46" i="125"/>
  <c r="CL46" i="125"/>
  <c r="CK46" i="125"/>
  <c r="CJ46" i="125"/>
  <c r="CI46" i="125"/>
  <c r="CO45" i="125"/>
  <c r="CN45" i="125"/>
  <c r="CM45" i="125"/>
  <c r="CL45" i="125"/>
  <c r="CK45" i="125"/>
  <c r="CJ45" i="125"/>
  <c r="CI45" i="125"/>
  <c r="CO44" i="125"/>
  <c r="CN44" i="125"/>
  <c r="CM44" i="125"/>
  <c r="CL44" i="125"/>
  <c r="CK44" i="125"/>
  <c r="CJ44" i="125"/>
  <c r="CI44" i="125"/>
  <c r="CO43" i="125"/>
  <c r="CN43" i="125"/>
  <c r="CM43" i="125"/>
  <c r="CL43" i="125"/>
  <c r="CK43" i="125"/>
  <c r="CJ43" i="125"/>
  <c r="CI43" i="125"/>
  <c r="CO42" i="125"/>
  <c r="CN42" i="125"/>
  <c r="CM42" i="125"/>
  <c r="CL42" i="125"/>
  <c r="CK42" i="125"/>
  <c r="CJ42" i="125"/>
  <c r="CI42" i="125"/>
  <c r="CO41" i="125"/>
  <c r="CN41" i="125"/>
  <c r="CM41" i="125"/>
  <c r="CL41" i="125"/>
  <c r="CK41" i="125"/>
  <c r="CJ41" i="125"/>
  <c r="CI41" i="125"/>
  <c r="CO40" i="125"/>
  <c r="CN40" i="125"/>
  <c r="CM40" i="125"/>
  <c r="CL40" i="125"/>
  <c r="CK40" i="125"/>
  <c r="CJ40" i="125"/>
  <c r="CI40" i="125"/>
  <c r="CO39" i="125"/>
  <c r="CN39" i="125"/>
  <c r="CM39" i="125"/>
  <c r="CL39" i="125"/>
  <c r="CK39" i="125"/>
  <c r="CJ39" i="125"/>
  <c r="CI39" i="125"/>
  <c r="CO26" i="125"/>
  <c r="CN26" i="125"/>
  <c r="CM26" i="125"/>
  <c r="CL26" i="125"/>
  <c r="CK26" i="125"/>
  <c r="CJ26" i="125"/>
  <c r="CI26" i="125"/>
  <c r="CO25" i="125"/>
  <c r="CN25" i="125"/>
  <c r="CM25" i="125"/>
  <c r="CL25" i="125"/>
  <c r="CK25" i="125"/>
  <c r="CJ25" i="125"/>
  <c r="CI25" i="125"/>
  <c r="CO24" i="125"/>
  <c r="CN24" i="125"/>
  <c r="CM24" i="125"/>
  <c r="CL24" i="125"/>
  <c r="CK24" i="125"/>
  <c r="CJ24" i="125"/>
  <c r="CI24" i="125"/>
  <c r="CO23" i="125"/>
  <c r="CN23" i="125"/>
  <c r="CM23" i="125"/>
  <c r="CL23" i="125"/>
  <c r="CK23" i="125"/>
  <c r="CJ23" i="125"/>
  <c r="CO22" i="125"/>
  <c r="CN22" i="125"/>
  <c r="CM22" i="125"/>
  <c r="CL22" i="125"/>
  <c r="CK22" i="125"/>
  <c r="CJ22" i="125"/>
  <c r="CI22" i="125"/>
  <c r="CO21" i="125"/>
  <c r="CN21" i="125"/>
  <c r="CM21" i="125"/>
  <c r="CL21" i="125"/>
  <c r="CK21" i="125"/>
  <c r="CJ21" i="125"/>
  <c r="CI21" i="125"/>
  <c r="CO20" i="125"/>
  <c r="CN20" i="125"/>
  <c r="CM20" i="125"/>
  <c r="CL20" i="125"/>
  <c r="CK20" i="125"/>
  <c r="CJ20" i="125"/>
  <c r="CI20" i="125"/>
  <c r="CO19" i="125"/>
  <c r="CN19" i="125"/>
  <c r="CM19" i="125"/>
  <c r="CL19" i="125"/>
  <c r="CK19" i="125"/>
  <c r="CJ19" i="125"/>
  <c r="CI19" i="125"/>
  <c r="CO18" i="125"/>
  <c r="CN18" i="125"/>
  <c r="CM18" i="125"/>
  <c r="CL18" i="125"/>
  <c r="CK18" i="125"/>
  <c r="CJ18" i="125"/>
  <c r="CO17" i="125"/>
  <c r="CN17" i="125"/>
  <c r="CM17" i="125"/>
  <c r="CL17" i="125"/>
  <c r="CK17" i="125"/>
  <c r="CJ17" i="125"/>
  <c r="CI17" i="125"/>
  <c r="CJ16" i="125"/>
  <c r="CK16" i="125"/>
  <c r="CL16" i="125"/>
  <c r="CM16" i="125"/>
  <c r="CN16" i="125"/>
  <c r="CO16" i="125"/>
  <c r="CQ59" i="125" l="1"/>
  <c r="AU58" i="125"/>
  <c r="BS23" i="125"/>
  <c r="AX54" i="125"/>
  <c r="CT58" i="125"/>
  <c r="AU54" i="125" l="1"/>
  <c r="CQ58" i="125"/>
  <c r="CT54" i="125"/>
  <c r="BS18" i="125"/>
  <c r="CI23" i="125"/>
  <c r="AU23" i="125" l="1"/>
  <c r="AU16" i="125" s="1"/>
  <c r="AU18" i="125"/>
  <c r="CQ54" i="125"/>
  <c r="CI18" i="125"/>
  <c r="BS16" i="125"/>
  <c r="CT23" i="125"/>
  <c r="CI16" i="125" l="1"/>
  <c r="CQ23" i="125"/>
  <c r="CT16" i="125"/>
  <c r="CT18" i="125"/>
  <c r="CQ16" i="125" l="1"/>
  <c r="CQ18" i="125"/>
</calcChain>
</file>

<file path=xl/sharedStrings.xml><?xml version="1.0" encoding="utf-8"?>
<sst xmlns="http://schemas.openxmlformats.org/spreadsheetml/2006/main" count="574" uniqueCount="268">
  <si>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</si>
  <si>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</si>
  <si>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</si>
  <si>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</si>
  <si>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</si>
  <si>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</si>
  <si>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</si>
  <si>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</si>
  <si>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</si>
  <si>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</si>
  <si>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</si>
  <si>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</si>
  <si>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</si>
  <si>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</si>
  <si>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</si>
  <si>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</si>
  <si>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</si>
  <si>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</si>
  <si>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</si>
  <si>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</si>
  <si>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</si>
  <si>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</si>
  <si>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</si>
  <si>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</si>
  <si>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</si>
  <si>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</si>
  <si>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</si>
  <si>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</si>
  <si>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</si>
  <si>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</si>
  <si>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</si>
  <si>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</si>
  <si>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</si>
  <si>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</si>
  <si>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</si>
  <si>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</si>
  <si>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</si>
  <si>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</si>
  <si>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</si>
  <si>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</si>
  <si>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</si>
  <si>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</si>
  <si>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</si>
  <si>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</si>
  <si>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</si>
  <si>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</si>
  <si>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</si>
  <si>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</si>
  <si>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</si>
  <si>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</si>
  <si>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</si>
  <si>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</si>
  <si>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</si>
  <si>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</si>
  <si>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</si>
  <si>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</si>
  <si>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</si>
  <si>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</si>
  <si>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</si>
  <si>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</si>
  <si>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</si>
  <si>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от «05» мая  2016 г. № 380</t>
  </si>
  <si>
    <t xml:space="preserve"> </t>
  </si>
  <si>
    <t>План</t>
  </si>
  <si>
    <t>шт, комплекты</t>
  </si>
  <si>
    <t>реквизиты решения органа исполнительной власти, утвердившего инвестиционную программу</t>
  </si>
  <si>
    <t>точки учёта</t>
  </si>
  <si>
    <t>6.1.8</t>
  </si>
  <si>
    <t>6.2.8</t>
  </si>
  <si>
    <t>7.3.8</t>
  </si>
  <si>
    <t>7.4.8</t>
  </si>
  <si>
    <t>8.1.8</t>
  </si>
  <si>
    <t>8.2.8</t>
  </si>
  <si>
    <t>полное наименование субъекта электроэнергетики</t>
  </si>
  <si>
    <t>Утвержденный план</t>
  </si>
  <si>
    <t>2025 год</t>
  </si>
  <si>
    <t>2026 год</t>
  </si>
  <si>
    <t>2027 год</t>
  </si>
  <si>
    <t>Точки учета</t>
  </si>
  <si>
    <t>Штуки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</si>
  <si>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</si>
  <si>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</si>
  <si>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</si>
  <si>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</si>
  <si>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</si>
  <si>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</si>
  <si>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</si>
  <si>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</si>
  <si>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</si>
  <si>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</si>
  <si>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</si>
  <si>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</si>
  <si>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</si>
  <si>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</si>
  <si>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</si>
  <si>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</si>
  <si>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</si>
  <si>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</si>
  <si>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</si>
  <si>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</si>
  <si>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</si>
  <si>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</si>
  <si>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</si>
  <si>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</si>
  <si>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</si>
  <si>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</si>
  <si>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</si>
  <si>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</si>
  <si>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</si>
  <si>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</si>
  <si>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</si>
  <si>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</si>
  <si>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</si>
  <si>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</si>
  <si>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</si>
  <si>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</si>
  <si>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</si>
  <si>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</si>
  <si>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</si>
  <si>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</si>
  <si>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</si>
  <si>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</si>
  <si>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</si>
  <si>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</si>
  <si>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</si>
  <si>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</si>
  <si>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</si>
  <si>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</si>
  <si>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</si>
  <si>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</si>
  <si>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</si>
  <si>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</si>
  <si>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</si>
  <si>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</si>
  <si>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</si>
  <si>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</si>
  <si>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</si>
  <si>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</si>
  <si>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</si>
  <si>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</si>
  <si>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</si>
  <si>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</si>
  <si>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</si>
  <si>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</si>
  <si>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</si>
  <si>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</si>
  <si>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</si>
  <si>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</si>
  <si>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</si>
  <si>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</si>
  <si>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</si>
  <si>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</si>
  <si>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</si>
  <si>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</si>
  <si>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</si>
  <si>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</si>
  <si>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</si>
  <si>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</si>
  <si>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</si>
  <si>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</si>
  <si>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</si>
  <si>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</si>
  <si>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</si>
  <si>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</si>
  <si>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</si>
  <si>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</si>
  <si>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</si>
  <si>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</si>
  <si>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</si>
  <si>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</si>
  <si>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</si>
  <si>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</si>
  <si>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</si>
  <si>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</si>
  <si>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</si>
  <si>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</si>
  <si>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</si>
  <si>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</si>
  <si>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</si>
  <si>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</si>
  <si>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</si>
  <si>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</si>
  <si>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</si>
  <si>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</si>
  <si>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</si>
  <si>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</si>
  <si>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</si>
  <si>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</si>
  <si>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</si>
  <si>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</si>
  <si>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</si>
  <si>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</si>
  <si>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</si>
  <si>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</si>
  <si>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</si>
  <si>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</si>
  <si>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</si>
  <si>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</si>
  <si>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</si>
  <si>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</si>
  <si>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</si>
  <si>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</si>
  <si>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</si>
  <si>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</si>
  <si>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</si>
  <si>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</si>
  <si>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</si>
  <si>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</si>
  <si>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</si>
  <si>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</si>
  <si>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</si>
  <si>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</si>
  <si>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</si>
  <si>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</si>
  <si>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</si>
  <si>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</si>
  <si>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</si>
  <si>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</si>
  <si>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</si>
  <si>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</si>
  <si>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</si>
  <si>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</si>
  <si>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</si>
  <si>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</si>
  <si>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</si>
  <si>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</si>
  <si>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</si>
  <si>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</si>
  <si>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</si>
  <si>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</si>
  <si>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</si>
  <si>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</si>
  <si>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</si>
  <si>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</si>
  <si>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</si>
  <si>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</si>
  <si>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</si>
  <si>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</si>
  <si>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Факт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</si>
  <si>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</si>
  <si>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</si>
  <si>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Принятие основных средств и нематериальных активов к бухгалтерскому учету в 2024 году</t>
  </si>
  <si>
    <t>2028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</si>
  <si>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</si>
  <si>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>Поясн. Записка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</si>
  <si>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</si>
  <si>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</si>
  <si>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</si>
  <si>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</si>
  <si>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</si>
  <si>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</si>
  <si>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</si>
  <si>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</si>
  <si>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</si>
  <si>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</si>
  <si>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</si>
  <si>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</si>
  <si>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</si>
  <si>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</si>
  <si>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</si>
  <si>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</si>
  <si>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</si>
  <si>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</si>
  <si>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</si>
  <si>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</si>
  <si>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</si>
  <si>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</si>
  <si>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 xml:space="preserve">        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</si>
</sst>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5">
    <xf numFmtId="0" fontId="0" fillId="0" borderId="0" xfId="0"/>
    <xf numFmtId="4" fontId="12" fillId="0" borderId="10" xfId="104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34" fillId="0" borderId="0" xfId="37" applyFont="1" applyFill="1" applyAlignment="1">
      <alignment horizontal="right" vertical="center" wrapText="1"/>
    </xf>
    <xf numFmtId="0" fontId="34" fillId="0" borderId="0" xfId="37" applyFont="1" applyFill="1" applyAlignment="1">
      <alignment horizontal="right" wrapText="1"/>
    </xf>
    <xf numFmtId="0" fontId="41" fillId="0" borderId="0" xfId="44" applyFont="1" applyFill="1" applyAlignment="1">
      <alignment horizontal="center"/>
    </xf>
    <xf numFmtId="0" fontId="39" fillId="0" borderId="0" xfId="54" applyFont="1" applyFill="1" applyAlignment="1">
      <alignment horizontal="center" vertical="center"/>
    </xf>
    <xf numFmtId="0" fontId="41" fillId="0" borderId="0" xfId="54" applyFont="1" applyFill="1" applyAlignment="1">
      <alignment vertical="center"/>
    </xf>
    <xf numFmtId="0" fontId="38" fillId="0" borderId="0" xfId="54" applyFont="1" applyFill="1" applyAlignment="1">
      <alignment horizontal="center" vertical="center"/>
    </xf>
    <xf numFmtId="0" fontId="12" fillId="0" borderId="0" xfId="54" applyFont="1" applyFill="1" applyAlignment="1">
      <alignment vertical="top"/>
    </xf>
    <xf numFmtId="0" fontId="34" fillId="0" borderId="0" xfId="54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/>
    </xf>
    <xf numFmtId="0" fontId="34" fillId="0" borderId="0" xfId="0" applyFont="1" applyFill="1"/>
    <xf numFmtId="0" fontId="12" fillId="0" borderId="11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  <xf numFmtId="0" fontId="13" fillId="0" borderId="0" xfId="45" applyFont="1" applyFill="1" applyAlignment="1">
      <alignment vertical="center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22" xfId="45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 wrapText="1"/>
    </xf>
    <xf numFmtId="49" fontId="13" fillId="0" borderId="10" xfId="54" applyNumberFormat="1" applyFont="1" applyFill="1" applyBorder="1" applyAlignment="1">
      <alignment horizontal="center" vertical="center"/>
    </xf>
    <xf numFmtId="4" fontId="13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4" fontId="13" fillId="0" borderId="10" xfId="54" applyNumberFormat="1" applyFont="1" applyFill="1" applyBorder="1" applyAlignment="1">
      <alignment horizont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13" fillId="0" borderId="10" xfId="54" applyFont="1" applyFill="1" applyBorder="1" applyAlignment="1">
      <alignment horizontal="center" vertical="center"/>
    </xf>
    <xf numFmtId="0" fontId="12" fillId="0" borderId="10" xfId="54" applyFont="1" applyFill="1" applyBorder="1" applyAlignment="1">
      <alignment horizontal="center" vertical="center"/>
    </xf>
    <xf numFmtId="14" fontId="13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2" fontId="12" fillId="0" borderId="10" xfId="45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0"/>
  <tableStyles count="0" defaultTableStyle="TableStyleMedium9" defaultPivotStyle="PivotStyleLight16"/>
  <colors>
    <mruColors>
      <color rgb="FF0000FF"/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K95"/>
  <sheetViews>
    <sheetView tabSelected="1" view="pageBreakPreview" topLeftCell="A52" zoomScale="60" zoomScaleNormal="50" workbookViewId="0">
      <selection activeCell="A52" sqref="A1:XFD1048576"/>
    </sheetView>
  </sheetViews>
  <sheetFormatPr defaultColWidth="9" defaultRowHeight="15.75" x14ac:dyDescent="0.25"/>
  <cols>
    <col min="1" max="1" width="11.625" style="2" customWidth="1"/>
    <col min="2" max="2" width="77" style="2" customWidth="1"/>
    <col min="3" max="3" width="18.75" style="2" customWidth="1"/>
    <col min="4" max="4" width="17.625" style="2" customWidth="1"/>
    <col min="5" max="5" width="17.125" style="2" customWidth="1"/>
    <col min="6" max="6" width="12.875" style="2" customWidth="1"/>
    <col min="7" max="7" width="11.375" style="2" customWidth="1"/>
    <col min="8" max="8" width="9" style="2" customWidth="1"/>
    <col min="9" max="9" width="10" style="2" customWidth="1"/>
    <col min="10" max="10" width="9.5" style="2" customWidth="1"/>
    <col min="11" max="12" width="9.875" style="2" customWidth="1"/>
    <col min="13" max="13" width="11.375" style="2" customWidth="1"/>
    <col min="14" max="14" width="12.5" style="2" customWidth="1"/>
    <col min="15" max="15" width="12.875" style="2" customWidth="1"/>
    <col min="16" max="16" width="9.125" style="2" customWidth="1"/>
    <col min="17" max="17" width="11.5" style="2" customWidth="1"/>
    <col min="18" max="18" width="10.375" style="2" customWidth="1"/>
    <col min="19" max="20" width="10.875" style="2" customWidth="1"/>
    <col min="21" max="53" width="14.125" style="2" customWidth="1"/>
    <col min="54" max="54" width="15" style="2" customWidth="1"/>
    <col min="55" max="55" width="14.625" style="2" customWidth="1"/>
    <col min="56" max="56" width="13.875" style="2" customWidth="1"/>
    <col min="57" max="57" width="11.5" style="2" customWidth="1"/>
    <col min="58" max="58" width="13.375" style="2" customWidth="1"/>
    <col min="59" max="60" width="11.625" style="2" customWidth="1"/>
    <col min="61" max="61" width="12.5" style="2" customWidth="1"/>
    <col min="62" max="62" width="11.5" style="2" customWidth="1"/>
    <col min="63" max="64" width="12.5" style="2" customWidth="1"/>
    <col min="65" max="65" width="11.875" style="2" customWidth="1"/>
    <col min="66" max="66" width="14.125" style="2" customWidth="1"/>
    <col min="67" max="68" width="12.25" style="2" customWidth="1"/>
    <col min="69" max="69" width="11.125" style="2" customWidth="1"/>
    <col min="70" max="70" width="12" style="2" customWidth="1"/>
    <col min="71" max="71" width="11.125" style="2" customWidth="1"/>
    <col min="72" max="74" width="12.875" style="2" customWidth="1"/>
    <col min="75" max="76" width="11.875" style="2" customWidth="1"/>
    <col min="77" max="77" width="11.125" style="2" customWidth="1"/>
    <col min="78" max="78" width="14" style="2" customWidth="1"/>
    <col min="79" max="80" width="11.25" style="2" customWidth="1"/>
    <col min="81" max="81" width="10.875" style="2" customWidth="1"/>
    <col min="82" max="82" width="15.125" style="2" customWidth="1"/>
    <col min="83" max="84" width="12.25" style="2" customWidth="1"/>
    <col min="85" max="85" width="12" style="2" customWidth="1"/>
    <col min="86" max="86" width="13.625" style="2" customWidth="1"/>
    <col min="87" max="87" width="17.375" style="2" customWidth="1"/>
    <col min="88" max="92" width="14.375" style="2" customWidth="1"/>
    <col min="93" max="93" width="11.125" style="2" customWidth="1"/>
    <col min="94" max="94" width="11.625" style="2" customWidth="1"/>
    <col min="95" max="95" width="14.5" style="2" customWidth="1"/>
    <col min="96" max="96" width="13.5" style="2" customWidth="1"/>
    <col min="97" max="97" width="14.125" style="2" customWidth="1"/>
    <col min="98" max="98" width="13.125" style="2" customWidth="1"/>
    <col min="99" max="100" width="13" style="2" customWidth="1"/>
    <col min="101" max="101" width="11.625" style="2" customWidth="1"/>
    <col min="102" max="102" width="35.5" style="54" customWidth="1"/>
    <col min="103" max="103" width="5" style="2" customWidth="1"/>
    <col min="104" max="104" width="3.875" style="2" customWidth="1"/>
    <col min="105" max="105" width="4.5" style="2" customWidth="1"/>
    <col min="106" max="106" width="5" style="2" customWidth="1"/>
    <col min="107" max="107" width="5.5" style="2" customWidth="1"/>
    <col min="108" max="108" width="5.75" style="2" customWidth="1"/>
    <col min="109" max="109" width="5.5" style="2" customWidth="1"/>
    <col min="110" max="111" width="5" style="2" customWidth="1"/>
    <col min="112" max="112" width="12.875" style="2" customWidth="1"/>
    <col min="113" max="122" width="5" style="2" customWidth="1"/>
    <col min="123" max="16384" width="9" style="2"/>
  </cols>
  <sheetData>
    <row r="1" spans="1:115" ht="14.25" customHeight="1" x14ac:dyDescent="0.25">
      <c r="CX1" s="3" t="s">
        <v>31</v>
      </c>
    </row>
    <row r="2" spans="1:115" ht="15" customHeight="1" x14ac:dyDescent="0.3">
      <c r="CX2" s="4" t="s">
        <v>0</v>
      </c>
    </row>
    <row r="3" spans="1:115" ht="15.75" customHeight="1" x14ac:dyDescent="0.3">
      <c r="CX3" s="4" t="s">
        <v>61</v>
      </c>
    </row>
    <row r="4" spans="1:115" ht="19.5" customHeight="1" x14ac:dyDescent="0.3">
      <c r="A4" s="5" t="s">
        <v>32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</row>
    <row r="5" spans="1:115" ht="23.25" customHeight="1" x14ac:dyDescent="0.25">
      <c r="A5" s="6" t="s">
        <v>239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</row>
    <row r="6" spans="1:115" ht="20.25" customHeight="1" x14ac:dyDescent="0.25">
      <c r="A6" s="8" t="s">
        <v>73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</row>
    <row r="7" spans="1:115" ht="16.5" customHeight="1" x14ac:dyDescent="0.25">
      <c r="A7" s="10" t="s">
        <v>267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</row>
    <row r="8" spans="1:115" ht="69.75" customHeight="1" x14ac:dyDescent="0.25">
      <c r="A8" s="11" t="s">
        <v>243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</row>
    <row r="9" spans="1:115" ht="16.5" customHeight="1" x14ac:dyDescent="0.3">
      <c r="A9" s="12" t="s">
        <v>65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</row>
    <row r="10" spans="1:115" ht="31.5" customHeight="1" x14ac:dyDescent="0.25">
      <c r="A10" s="14" t="s">
        <v>13</v>
      </c>
      <c r="B10" s="14" t="s">
        <v>7</v>
      </c>
      <c r="C10" s="14" t="s">
        <v>3</v>
      </c>
      <c r="D10" s="15" t="s">
        <v>29</v>
      </c>
      <c r="E10" s="15"/>
      <c r="F10" s="16" t="s">
        <v>241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8"/>
      <c r="V10" s="19" t="s">
        <v>30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1"/>
      <c r="CX10" s="14" t="s">
        <v>12</v>
      </c>
      <c r="CY10" s="22"/>
      <c r="CZ10" s="22"/>
      <c r="DA10" s="22"/>
      <c r="DB10" s="22"/>
      <c r="DC10" s="22"/>
      <c r="DD10" s="22"/>
      <c r="DE10" s="22"/>
      <c r="DF10" s="22"/>
      <c r="DG10" s="22"/>
      <c r="DH10" s="22"/>
    </row>
    <row r="11" spans="1:115" ht="24" customHeight="1" x14ac:dyDescent="0.25">
      <c r="A11" s="23"/>
      <c r="B11" s="23"/>
      <c r="C11" s="23"/>
      <c r="D11" s="15"/>
      <c r="E11" s="15"/>
      <c r="F11" s="24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6"/>
      <c r="V11" s="19" t="s">
        <v>75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1"/>
      <c r="AL11" s="19" t="s">
        <v>76</v>
      </c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1"/>
      <c r="BB11" s="19" t="s">
        <v>77</v>
      </c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1"/>
      <c r="BR11" s="19" t="s">
        <v>242</v>
      </c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1"/>
      <c r="CH11" s="15" t="s">
        <v>2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23"/>
    </row>
    <row r="12" spans="1:115" ht="21" customHeight="1" x14ac:dyDescent="0.25">
      <c r="A12" s="23"/>
      <c r="B12" s="23"/>
      <c r="C12" s="23"/>
      <c r="D12" s="15"/>
      <c r="E12" s="15"/>
      <c r="F12" s="19" t="s">
        <v>74</v>
      </c>
      <c r="G12" s="20"/>
      <c r="H12" s="20"/>
      <c r="I12" s="20"/>
      <c r="J12" s="20"/>
      <c r="K12" s="20"/>
      <c r="L12" s="20"/>
      <c r="M12" s="20"/>
      <c r="N12" s="27" t="s">
        <v>238</v>
      </c>
      <c r="O12" s="28"/>
      <c r="P12" s="28"/>
      <c r="Q12" s="28"/>
      <c r="R12" s="28"/>
      <c r="S12" s="28"/>
      <c r="T12" s="28"/>
      <c r="U12" s="29"/>
      <c r="V12" s="19" t="s">
        <v>74</v>
      </c>
      <c r="W12" s="20"/>
      <c r="X12" s="20"/>
      <c r="Y12" s="20"/>
      <c r="Z12" s="20"/>
      <c r="AA12" s="20"/>
      <c r="AB12" s="20"/>
      <c r="AC12" s="21"/>
      <c r="AD12" s="27" t="s">
        <v>11</v>
      </c>
      <c r="AE12" s="28"/>
      <c r="AF12" s="28"/>
      <c r="AG12" s="28"/>
      <c r="AH12" s="28"/>
      <c r="AI12" s="28"/>
      <c r="AJ12" s="28"/>
      <c r="AK12" s="29"/>
      <c r="AL12" s="19" t="s">
        <v>74</v>
      </c>
      <c r="AM12" s="20"/>
      <c r="AN12" s="20"/>
      <c r="AO12" s="20"/>
      <c r="AP12" s="20"/>
      <c r="AQ12" s="20"/>
      <c r="AR12" s="20"/>
      <c r="AS12" s="21"/>
      <c r="AT12" s="27" t="s">
        <v>11</v>
      </c>
      <c r="AU12" s="28"/>
      <c r="AV12" s="28"/>
      <c r="AW12" s="28"/>
      <c r="AX12" s="28"/>
      <c r="AY12" s="28"/>
      <c r="AZ12" s="28"/>
      <c r="BA12" s="29"/>
      <c r="BB12" s="19" t="s">
        <v>74</v>
      </c>
      <c r="BC12" s="20"/>
      <c r="BD12" s="20"/>
      <c r="BE12" s="20"/>
      <c r="BF12" s="20"/>
      <c r="BG12" s="20"/>
      <c r="BH12" s="20"/>
      <c r="BI12" s="21"/>
      <c r="BJ12" s="27" t="s">
        <v>11</v>
      </c>
      <c r="BK12" s="28"/>
      <c r="BL12" s="28"/>
      <c r="BM12" s="28"/>
      <c r="BN12" s="28"/>
      <c r="BO12" s="28"/>
      <c r="BP12" s="28"/>
      <c r="BQ12" s="29"/>
      <c r="BR12" s="19" t="s">
        <v>63</v>
      </c>
      <c r="BS12" s="20"/>
      <c r="BT12" s="20"/>
      <c r="BU12" s="20"/>
      <c r="BV12" s="20"/>
      <c r="BW12" s="20"/>
      <c r="BX12" s="20"/>
      <c r="BY12" s="21"/>
      <c r="BZ12" s="27" t="s">
        <v>11</v>
      </c>
      <c r="CA12" s="28"/>
      <c r="CB12" s="28"/>
      <c r="CC12" s="28"/>
      <c r="CD12" s="28"/>
      <c r="CE12" s="28"/>
      <c r="CF12" s="28"/>
      <c r="CG12" s="29"/>
      <c r="CH12" s="19" t="s">
        <v>63</v>
      </c>
      <c r="CI12" s="20"/>
      <c r="CJ12" s="20"/>
      <c r="CK12" s="20"/>
      <c r="CL12" s="20"/>
      <c r="CM12" s="20"/>
      <c r="CN12" s="20"/>
      <c r="CO12" s="20"/>
      <c r="CP12" s="27" t="s">
        <v>11</v>
      </c>
      <c r="CQ12" s="28"/>
      <c r="CR12" s="28"/>
      <c r="CS12" s="28"/>
      <c r="CT12" s="28"/>
      <c r="CU12" s="28"/>
      <c r="CV12" s="28"/>
      <c r="CW12" s="29"/>
      <c r="CX12" s="23"/>
    </row>
    <row r="13" spans="1:115" ht="37.5" customHeight="1" x14ac:dyDescent="0.25">
      <c r="A13" s="23"/>
      <c r="B13" s="23"/>
      <c r="C13" s="23"/>
      <c r="D13" s="15" t="s">
        <v>63</v>
      </c>
      <c r="E13" s="15" t="s">
        <v>11</v>
      </c>
      <c r="F13" s="30" t="s">
        <v>9</v>
      </c>
      <c r="G13" s="31" t="s">
        <v>8</v>
      </c>
      <c r="H13" s="31"/>
      <c r="I13" s="31"/>
      <c r="J13" s="31"/>
      <c r="K13" s="31"/>
      <c r="L13" s="31"/>
      <c r="M13" s="31"/>
      <c r="N13" s="30" t="s">
        <v>9</v>
      </c>
      <c r="O13" s="31" t="s">
        <v>8</v>
      </c>
      <c r="P13" s="31"/>
      <c r="Q13" s="31"/>
      <c r="R13" s="31"/>
      <c r="S13" s="31"/>
      <c r="T13" s="31"/>
      <c r="U13" s="31"/>
      <c r="V13" s="30" t="s">
        <v>9</v>
      </c>
      <c r="W13" s="19" t="s">
        <v>8</v>
      </c>
      <c r="X13" s="20"/>
      <c r="Y13" s="20"/>
      <c r="Z13" s="20"/>
      <c r="AA13" s="20"/>
      <c r="AB13" s="20"/>
      <c r="AC13" s="21"/>
      <c r="AD13" s="30" t="s">
        <v>9</v>
      </c>
      <c r="AE13" s="19" t="s">
        <v>8</v>
      </c>
      <c r="AF13" s="20"/>
      <c r="AG13" s="20"/>
      <c r="AH13" s="20"/>
      <c r="AI13" s="20"/>
      <c r="AJ13" s="20"/>
      <c r="AK13" s="21"/>
      <c r="AL13" s="30" t="s">
        <v>9</v>
      </c>
      <c r="AM13" s="19" t="s">
        <v>8</v>
      </c>
      <c r="AN13" s="20"/>
      <c r="AO13" s="20"/>
      <c r="AP13" s="20"/>
      <c r="AQ13" s="20"/>
      <c r="AR13" s="20"/>
      <c r="AS13" s="21"/>
      <c r="AT13" s="30" t="s">
        <v>9</v>
      </c>
      <c r="AU13" s="19" t="s">
        <v>8</v>
      </c>
      <c r="AV13" s="20"/>
      <c r="AW13" s="20"/>
      <c r="AX13" s="20"/>
      <c r="AY13" s="20"/>
      <c r="AZ13" s="20"/>
      <c r="BA13" s="21"/>
      <c r="BB13" s="30" t="s">
        <v>9</v>
      </c>
      <c r="BC13" s="19" t="s">
        <v>8</v>
      </c>
      <c r="BD13" s="20"/>
      <c r="BE13" s="20"/>
      <c r="BF13" s="20"/>
      <c r="BG13" s="20"/>
      <c r="BH13" s="20"/>
      <c r="BI13" s="21"/>
      <c r="BJ13" s="30" t="s">
        <v>9</v>
      </c>
      <c r="BK13" s="19" t="s">
        <v>8</v>
      </c>
      <c r="BL13" s="20"/>
      <c r="BM13" s="20"/>
      <c r="BN13" s="20"/>
      <c r="BO13" s="20"/>
      <c r="BP13" s="20"/>
      <c r="BQ13" s="21"/>
      <c r="BR13" s="30" t="s">
        <v>9</v>
      </c>
      <c r="BS13" s="19" t="s">
        <v>8</v>
      </c>
      <c r="BT13" s="20"/>
      <c r="BU13" s="20"/>
      <c r="BV13" s="20"/>
      <c r="BW13" s="20"/>
      <c r="BX13" s="20"/>
      <c r="BY13" s="21"/>
      <c r="BZ13" s="30" t="s">
        <v>9</v>
      </c>
      <c r="CA13" s="19" t="s">
        <v>8</v>
      </c>
      <c r="CB13" s="20"/>
      <c r="CC13" s="20"/>
      <c r="CD13" s="20"/>
      <c r="CE13" s="20"/>
      <c r="CF13" s="20"/>
      <c r="CG13" s="21"/>
      <c r="CH13" s="30" t="s">
        <v>9</v>
      </c>
      <c r="CI13" s="31" t="s">
        <v>8</v>
      </c>
      <c r="CJ13" s="31"/>
      <c r="CK13" s="31"/>
      <c r="CL13" s="31"/>
      <c r="CM13" s="31"/>
      <c r="CN13" s="31"/>
      <c r="CO13" s="31"/>
      <c r="CP13" s="30" t="s">
        <v>9</v>
      </c>
      <c r="CQ13" s="31" t="s">
        <v>8</v>
      </c>
      <c r="CR13" s="31"/>
      <c r="CS13" s="31"/>
      <c r="CT13" s="31"/>
      <c r="CU13" s="31"/>
      <c r="CV13" s="31"/>
      <c r="CW13" s="31"/>
      <c r="CX13" s="23"/>
    </row>
    <row r="14" spans="1:115" ht="60.75" customHeight="1" x14ac:dyDescent="0.25">
      <c r="A14" s="32"/>
      <c r="B14" s="32"/>
      <c r="C14" s="32"/>
      <c r="D14" s="15"/>
      <c r="E14" s="15"/>
      <c r="F14" s="33" t="s">
        <v>6</v>
      </c>
      <c r="G14" s="33" t="s">
        <v>6</v>
      </c>
      <c r="H14" s="34" t="s">
        <v>4</v>
      </c>
      <c r="I14" s="34" t="s">
        <v>5</v>
      </c>
      <c r="J14" s="34" t="s">
        <v>28</v>
      </c>
      <c r="K14" s="34" t="s">
        <v>1</v>
      </c>
      <c r="L14" s="34" t="s">
        <v>66</v>
      </c>
      <c r="M14" s="34" t="s">
        <v>64</v>
      </c>
      <c r="N14" s="33" t="s">
        <v>6</v>
      </c>
      <c r="O14" s="33" t="s">
        <v>6</v>
      </c>
      <c r="P14" s="34" t="s">
        <v>4</v>
      </c>
      <c r="Q14" s="34" t="s">
        <v>5</v>
      </c>
      <c r="R14" s="34" t="s">
        <v>28</v>
      </c>
      <c r="S14" s="34" t="s">
        <v>1</v>
      </c>
      <c r="T14" s="34" t="s">
        <v>66</v>
      </c>
      <c r="U14" s="34" t="s">
        <v>64</v>
      </c>
      <c r="V14" s="33" t="s">
        <v>6</v>
      </c>
      <c r="W14" s="33" t="s">
        <v>6</v>
      </c>
      <c r="X14" s="34" t="s">
        <v>4</v>
      </c>
      <c r="Y14" s="34" t="s">
        <v>5</v>
      </c>
      <c r="Z14" s="34" t="s">
        <v>28</v>
      </c>
      <c r="AA14" s="34" t="s">
        <v>1</v>
      </c>
      <c r="AB14" s="34" t="s">
        <v>78</v>
      </c>
      <c r="AC14" s="34" t="s">
        <v>79</v>
      </c>
      <c r="AD14" s="33" t="s">
        <v>6</v>
      </c>
      <c r="AE14" s="33" t="s">
        <v>6</v>
      </c>
      <c r="AF14" s="34" t="s">
        <v>4</v>
      </c>
      <c r="AG14" s="34" t="s">
        <v>5</v>
      </c>
      <c r="AH14" s="34" t="s">
        <v>28</v>
      </c>
      <c r="AI14" s="34" t="s">
        <v>1</v>
      </c>
      <c r="AJ14" s="34" t="s">
        <v>78</v>
      </c>
      <c r="AK14" s="34" t="s">
        <v>79</v>
      </c>
      <c r="AL14" s="33" t="s">
        <v>6</v>
      </c>
      <c r="AM14" s="33" t="s">
        <v>6</v>
      </c>
      <c r="AN14" s="34" t="s">
        <v>4</v>
      </c>
      <c r="AO14" s="34" t="s">
        <v>5</v>
      </c>
      <c r="AP14" s="34" t="s">
        <v>28</v>
      </c>
      <c r="AQ14" s="34" t="s">
        <v>1</v>
      </c>
      <c r="AR14" s="34" t="s">
        <v>78</v>
      </c>
      <c r="AS14" s="34" t="s">
        <v>79</v>
      </c>
      <c r="AT14" s="33" t="s">
        <v>6</v>
      </c>
      <c r="AU14" s="33" t="s">
        <v>6</v>
      </c>
      <c r="AV14" s="34" t="s">
        <v>4</v>
      </c>
      <c r="AW14" s="34" t="s">
        <v>5</v>
      </c>
      <c r="AX14" s="34" t="s">
        <v>28</v>
      </c>
      <c r="AY14" s="34" t="s">
        <v>1</v>
      </c>
      <c r="AZ14" s="34" t="s">
        <v>78</v>
      </c>
      <c r="BA14" s="34" t="s">
        <v>79</v>
      </c>
      <c r="BB14" s="33" t="s">
        <v>6</v>
      </c>
      <c r="BC14" s="33" t="s">
        <v>6</v>
      </c>
      <c r="BD14" s="34" t="s">
        <v>4</v>
      </c>
      <c r="BE14" s="34" t="s">
        <v>5</v>
      </c>
      <c r="BF14" s="34" t="s">
        <v>28</v>
      </c>
      <c r="BG14" s="34" t="s">
        <v>1</v>
      </c>
      <c r="BH14" s="34" t="s">
        <v>78</v>
      </c>
      <c r="BI14" s="34" t="s">
        <v>79</v>
      </c>
      <c r="BJ14" s="33" t="s">
        <v>6</v>
      </c>
      <c r="BK14" s="33" t="s">
        <v>6</v>
      </c>
      <c r="BL14" s="34" t="s">
        <v>4</v>
      </c>
      <c r="BM14" s="34" t="s">
        <v>5</v>
      </c>
      <c r="BN14" s="34" t="s">
        <v>28</v>
      </c>
      <c r="BO14" s="34" t="s">
        <v>1</v>
      </c>
      <c r="BP14" s="34" t="s">
        <v>78</v>
      </c>
      <c r="BQ14" s="34" t="s">
        <v>79</v>
      </c>
      <c r="BR14" s="33" t="s">
        <v>6</v>
      </c>
      <c r="BS14" s="33" t="s">
        <v>6</v>
      </c>
      <c r="BT14" s="34" t="s">
        <v>4</v>
      </c>
      <c r="BU14" s="34" t="s">
        <v>5</v>
      </c>
      <c r="BV14" s="34" t="s">
        <v>28</v>
      </c>
      <c r="BW14" s="34" t="s">
        <v>1</v>
      </c>
      <c r="BX14" s="34" t="s">
        <v>78</v>
      </c>
      <c r="BY14" s="34" t="s">
        <v>79</v>
      </c>
      <c r="BZ14" s="33" t="s">
        <v>6</v>
      </c>
      <c r="CA14" s="33" t="s">
        <v>6</v>
      </c>
      <c r="CB14" s="34" t="s">
        <v>4</v>
      </c>
      <c r="CC14" s="34" t="s">
        <v>5</v>
      </c>
      <c r="CD14" s="34" t="s">
        <v>28</v>
      </c>
      <c r="CE14" s="34" t="s">
        <v>1</v>
      </c>
      <c r="CF14" s="34" t="s">
        <v>78</v>
      </c>
      <c r="CG14" s="34" t="s">
        <v>79</v>
      </c>
      <c r="CH14" s="33" t="s">
        <v>6</v>
      </c>
      <c r="CI14" s="33" t="s">
        <v>6</v>
      </c>
      <c r="CJ14" s="34" t="s">
        <v>4</v>
      </c>
      <c r="CK14" s="34" t="s">
        <v>5</v>
      </c>
      <c r="CL14" s="34" t="s">
        <v>28</v>
      </c>
      <c r="CM14" s="34" t="s">
        <v>1</v>
      </c>
      <c r="CN14" s="34" t="s">
        <v>66</v>
      </c>
      <c r="CO14" s="34" t="s">
        <v>64</v>
      </c>
      <c r="CP14" s="33" t="s">
        <v>6</v>
      </c>
      <c r="CQ14" s="33" t="s">
        <v>6</v>
      </c>
      <c r="CR14" s="34" t="s">
        <v>4</v>
      </c>
      <c r="CS14" s="34" t="s">
        <v>5</v>
      </c>
      <c r="CT14" s="34" t="s">
        <v>28</v>
      </c>
      <c r="CU14" s="34" t="s">
        <v>1</v>
      </c>
      <c r="CV14" s="34" t="s">
        <v>66</v>
      </c>
      <c r="CW14" s="34" t="s">
        <v>64</v>
      </c>
      <c r="CX14" s="32"/>
    </row>
    <row r="15" spans="1:115" x14ac:dyDescent="0.25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6" t="s">
        <v>14</v>
      </c>
      <c r="G15" s="36" t="s">
        <v>15</v>
      </c>
      <c r="H15" s="36" t="s">
        <v>16</v>
      </c>
      <c r="I15" s="36" t="s">
        <v>17</v>
      </c>
      <c r="J15" s="36" t="s">
        <v>18</v>
      </c>
      <c r="K15" s="36" t="s">
        <v>19</v>
      </c>
      <c r="L15" s="36" t="s">
        <v>20</v>
      </c>
      <c r="M15" s="36" t="s">
        <v>67</v>
      </c>
      <c r="N15" s="36" t="s">
        <v>21</v>
      </c>
      <c r="O15" s="36" t="s">
        <v>22</v>
      </c>
      <c r="P15" s="36" t="s">
        <v>23</v>
      </c>
      <c r="Q15" s="36" t="s">
        <v>24</v>
      </c>
      <c r="R15" s="36" t="s">
        <v>25</v>
      </c>
      <c r="S15" s="36" t="s">
        <v>26</v>
      </c>
      <c r="T15" s="36" t="s">
        <v>27</v>
      </c>
      <c r="U15" s="36" t="s">
        <v>68</v>
      </c>
      <c r="V15" s="36" t="s">
        <v>33</v>
      </c>
      <c r="W15" s="36" t="s">
        <v>34</v>
      </c>
      <c r="X15" s="36" t="s">
        <v>35</v>
      </c>
      <c r="Y15" s="36" t="s">
        <v>36</v>
      </c>
      <c r="Z15" s="36" t="s">
        <v>37</v>
      </c>
      <c r="AA15" s="36" t="s">
        <v>38</v>
      </c>
      <c r="AB15" s="36" t="s">
        <v>39</v>
      </c>
      <c r="AC15" s="36" t="s">
        <v>69</v>
      </c>
      <c r="AD15" s="36" t="s">
        <v>40</v>
      </c>
      <c r="AE15" s="36" t="s">
        <v>41</v>
      </c>
      <c r="AF15" s="36" t="s">
        <v>42</v>
      </c>
      <c r="AG15" s="36" t="s">
        <v>43</v>
      </c>
      <c r="AH15" s="36" t="s">
        <v>44</v>
      </c>
      <c r="AI15" s="36" t="s">
        <v>45</v>
      </c>
      <c r="AJ15" s="36" t="s">
        <v>46</v>
      </c>
      <c r="AK15" s="36" t="s">
        <v>70</v>
      </c>
      <c r="AL15" s="36" t="s">
        <v>80</v>
      </c>
      <c r="AM15" s="36" t="s">
        <v>81</v>
      </c>
      <c r="AN15" s="36" t="s">
        <v>82</v>
      </c>
      <c r="AO15" s="36" t="s">
        <v>83</v>
      </c>
      <c r="AP15" s="36" t="s">
        <v>84</v>
      </c>
      <c r="AQ15" s="36" t="s">
        <v>85</v>
      </c>
      <c r="AR15" s="36" t="s">
        <v>86</v>
      </c>
      <c r="AS15" s="36" t="s">
        <v>87</v>
      </c>
      <c r="AT15" s="36" t="s">
        <v>88</v>
      </c>
      <c r="AU15" s="36" t="s">
        <v>89</v>
      </c>
      <c r="AV15" s="36" t="s">
        <v>90</v>
      </c>
      <c r="AW15" s="36" t="s">
        <v>91</v>
      </c>
      <c r="AX15" s="36" t="s">
        <v>92</v>
      </c>
      <c r="AY15" s="36" t="s">
        <v>93</v>
      </c>
      <c r="AZ15" s="36" t="s">
        <v>94</v>
      </c>
      <c r="BA15" s="36" t="s">
        <v>95</v>
      </c>
      <c r="BB15" s="36" t="s">
        <v>96</v>
      </c>
      <c r="BC15" s="36" t="s">
        <v>97</v>
      </c>
      <c r="BD15" s="36" t="s">
        <v>98</v>
      </c>
      <c r="BE15" s="36" t="s">
        <v>99</v>
      </c>
      <c r="BF15" s="36" t="s">
        <v>100</v>
      </c>
      <c r="BG15" s="36" t="s">
        <v>101</v>
      </c>
      <c r="BH15" s="36" t="s">
        <v>102</v>
      </c>
      <c r="BI15" s="36" t="s">
        <v>103</v>
      </c>
      <c r="BJ15" s="36" t="s">
        <v>104</v>
      </c>
      <c r="BK15" s="36" t="s">
        <v>105</v>
      </c>
      <c r="BL15" s="36" t="s">
        <v>106</v>
      </c>
      <c r="BM15" s="36" t="s">
        <v>107</v>
      </c>
      <c r="BN15" s="36" t="s">
        <v>108</v>
      </c>
      <c r="BO15" s="36" t="s">
        <v>109</v>
      </c>
      <c r="BP15" s="36" t="s">
        <v>110</v>
      </c>
      <c r="BQ15" s="36" t="s">
        <v>111</v>
      </c>
      <c r="BR15" s="36" t="s">
        <v>112</v>
      </c>
      <c r="BS15" s="36" t="s">
        <v>113</v>
      </c>
      <c r="BT15" s="36" t="s">
        <v>114</v>
      </c>
      <c r="BU15" s="36" t="s">
        <v>115</v>
      </c>
      <c r="BV15" s="36" t="s">
        <v>116</v>
      </c>
      <c r="BW15" s="36" t="s">
        <v>117</v>
      </c>
      <c r="BX15" s="36" t="s">
        <v>118</v>
      </c>
      <c r="BY15" s="36" t="s">
        <v>119</v>
      </c>
      <c r="BZ15" s="36" t="s">
        <v>120</v>
      </c>
      <c r="CA15" s="36" t="s">
        <v>121</v>
      </c>
      <c r="CB15" s="36" t="s">
        <v>122</v>
      </c>
      <c r="CC15" s="36" t="s">
        <v>123</v>
      </c>
      <c r="CD15" s="36" t="s">
        <v>124</v>
      </c>
      <c r="CE15" s="36" t="s">
        <v>125</v>
      </c>
      <c r="CF15" s="36" t="s">
        <v>126</v>
      </c>
      <c r="CG15" s="36" t="s">
        <v>127</v>
      </c>
      <c r="CH15" s="36" t="s">
        <v>47</v>
      </c>
      <c r="CI15" s="36" t="s">
        <v>48</v>
      </c>
      <c r="CJ15" s="36" t="s">
        <v>49</v>
      </c>
      <c r="CK15" s="36" t="s">
        <v>50</v>
      </c>
      <c r="CL15" s="36" t="s">
        <v>51</v>
      </c>
      <c r="CM15" s="36" t="s">
        <v>52</v>
      </c>
      <c r="CN15" s="36" t="s">
        <v>53</v>
      </c>
      <c r="CO15" s="36" t="s">
        <v>71</v>
      </c>
      <c r="CP15" s="36" t="s">
        <v>54</v>
      </c>
      <c r="CQ15" s="36" t="s">
        <v>55</v>
      </c>
      <c r="CR15" s="36" t="s">
        <v>56</v>
      </c>
      <c r="CS15" s="36" t="s">
        <v>57</v>
      </c>
      <c r="CT15" s="36" t="s">
        <v>58</v>
      </c>
      <c r="CU15" s="36" t="s">
        <v>59</v>
      </c>
      <c r="CV15" s="36" t="s">
        <v>60</v>
      </c>
      <c r="CW15" s="36" t="s">
        <v>72</v>
      </c>
      <c r="CX15" s="37" t="s">
        <v>10</v>
      </c>
    </row>
    <row r="16" spans="1:115" x14ac:dyDescent="0.25">
      <c r="A16" s="38" t="s">
        <v>128</v>
      </c>
      <c r="B16" s="39" t="s">
        <v>129</v>
      </c>
      <c r="C16" s="40" t="s">
        <v>130</v>
      </c>
      <c r="D16" s="41">
        <f>D18</f>
        <v>58.806438333333332</v>
      </c>
      <c r="E16" s="41">
        <f>E23</f>
        <v>92.666340348773844</v>
      </c>
      <c r="F16" s="41">
        <v>0</v>
      </c>
      <c r="G16" s="41">
        <v>8.7440799999999985</v>
      </c>
      <c r="H16" s="41">
        <v>0</v>
      </c>
      <c r="I16" s="41">
        <v>0</v>
      </c>
      <c r="J16" s="41">
        <v>2.63</v>
      </c>
      <c r="K16" s="41">
        <v>0</v>
      </c>
      <c r="L16" s="41">
        <v>0</v>
      </c>
      <c r="M16" s="41">
        <v>0</v>
      </c>
      <c r="N16" s="41">
        <v>0</v>
      </c>
      <c r="O16" s="41">
        <v>8.7440799999999985</v>
      </c>
      <c r="P16" s="41">
        <v>0</v>
      </c>
      <c r="Q16" s="41">
        <v>0</v>
      </c>
      <c r="R16" s="41">
        <v>1.6</v>
      </c>
      <c r="S16" s="41">
        <v>0</v>
      </c>
      <c r="T16" s="41">
        <v>0</v>
      </c>
      <c r="U16" s="41">
        <v>0</v>
      </c>
      <c r="V16" s="41">
        <v>0</v>
      </c>
      <c r="W16" s="41">
        <v>20.843891666666668</v>
      </c>
      <c r="X16" s="41">
        <v>0.65</v>
      </c>
      <c r="Y16" s="41">
        <v>0</v>
      </c>
      <c r="Z16" s="41">
        <v>4.5199999999999996</v>
      </c>
      <c r="AA16" s="41">
        <v>0</v>
      </c>
      <c r="AB16" s="41">
        <v>0</v>
      </c>
      <c r="AC16" s="41">
        <v>0</v>
      </c>
      <c r="AD16" s="41">
        <v>0</v>
      </c>
      <c r="AE16" s="41">
        <f>AE23</f>
        <v>24.384411253986421</v>
      </c>
      <c r="AF16" s="41">
        <f t="shared" ref="AF16:AK16" si="0">AF23</f>
        <v>0.65</v>
      </c>
      <c r="AG16" s="41">
        <f t="shared" si="0"/>
        <v>0</v>
      </c>
      <c r="AH16" s="41">
        <f t="shared" si="0"/>
        <v>6.5329999999999995</v>
      </c>
      <c r="AI16" s="41">
        <f t="shared" si="0"/>
        <v>0.20099999999999998</v>
      </c>
      <c r="AJ16" s="41">
        <f t="shared" si="0"/>
        <v>0</v>
      </c>
      <c r="AK16" s="41">
        <f t="shared" si="0"/>
        <v>0</v>
      </c>
      <c r="AL16" s="41">
        <v>0</v>
      </c>
      <c r="AM16" s="41">
        <v>9.8892000000000007</v>
      </c>
      <c r="AN16" s="41">
        <v>0</v>
      </c>
      <c r="AO16" s="41">
        <v>0</v>
      </c>
      <c r="AP16" s="41">
        <v>2.25</v>
      </c>
      <c r="AQ16" s="41">
        <v>0</v>
      </c>
      <c r="AR16" s="41">
        <v>0</v>
      </c>
      <c r="AS16" s="41">
        <v>0</v>
      </c>
      <c r="AT16" s="41">
        <v>0</v>
      </c>
      <c r="AU16" s="41">
        <f>AU23</f>
        <v>41.000436928454626</v>
      </c>
      <c r="AV16" s="41">
        <f t="shared" ref="AV16:BA16" si="1">AV23</f>
        <v>2</v>
      </c>
      <c r="AW16" s="41">
        <f t="shared" si="1"/>
        <v>0</v>
      </c>
      <c r="AX16" s="41">
        <f t="shared" si="1"/>
        <v>4.1520000000000001</v>
      </c>
      <c r="AY16" s="41">
        <f t="shared" si="1"/>
        <v>2.0284399999999998</v>
      </c>
      <c r="AZ16" s="41">
        <f t="shared" si="1"/>
        <v>0</v>
      </c>
      <c r="BA16" s="41">
        <f t="shared" si="1"/>
        <v>0</v>
      </c>
      <c r="BB16" s="41">
        <v>0</v>
      </c>
      <c r="BC16" s="41">
        <v>8.1053499999999996</v>
      </c>
      <c r="BD16" s="41">
        <v>0</v>
      </c>
      <c r="BE16" s="41">
        <v>0</v>
      </c>
      <c r="BF16" s="41">
        <v>1.7999999999999998</v>
      </c>
      <c r="BG16" s="41">
        <v>0</v>
      </c>
      <c r="BH16" s="41">
        <v>0</v>
      </c>
      <c r="BI16" s="41">
        <v>0</v>
      </c>
      <c r="BJ16" s="41">
        <v>0</v>
      </c>
      <c r="BK16" s="41">
        <f t="shared" ref="BK16:BM16" si="2">BK18</f>
        <v>15.590625175614452</v>
      </c>
      <c r="BL16" s="41">
        <f t="shared" si="2"/>
        <v>0</v>
      </c>
      <c r="BM16" s="41">
        <f t="shared" si="2"/>
        <v>0</v>
      </c>
      <c r="BN16" s="41">
        <f>BN18</f>
        <v>1.7999999999999998</v>
      </c>
      <c r="BO16" s="41">
        <v>0</v>
      </c>
      <c r="BP16" s="41">
        <v>0</v>
      </c>
      <c r="BQ16" s="41">
        <v>0</v>
      </c>
      <c r="BR16" s="41">
        <v>0</v>
      </c>
      <c r="BS16" s="41">
        <f>BS18</f>
        <v>11.69086699071835</v>
      </c>
      <c r="BT16" s="41">
        <v>0</v>
      </c>
      <c r="BU16" s="41">
        <v>0</v>
      </c>
      <c r="BV16" s="41">
        <f>BV18</f>
        <v>1.387</v>
      </c>
      <c r="BW16" s="41">
        <v>0</v>
      </c>
      <c r="BX16" s="41">
        <v>0</v>
      </c>
      <c r="BY16" s="41">
        <v>0</v>
      </c>
      <c r="BZ16" s="41">
        <v>0</v>
      </c>
      <c r="CA16" s="41">
        <v>0</v>
      </c>
      <c r="CB16" s="41">
        <v>0</v>
      </c>
      <c r="CC16" s="41">
        <v>0</v>
      </c>
      <c r="CD16" s="41">
        <v>0</v>
      </c>
      <c r="CE16" s="41">
        <v>0</v>
      </c>
      <c r="CF16" s="41">
        <v>0</v>
      </c>
      <c r="CG16" s="41">
        <v>0</v>
      </c>
      <c r="CH16" s="41">
        <v>0</v>
      </c>
      <c r="CI16" s="41">
        <f>BS16+BC16+AM16+W16</f>
        <v>50.529308657385016</v>
      </c>
      <c r="CJ16" s="41">
        <f t="shared" ref="CJ16:CO16" si="3">BT16+BD16+AN16+X16</f>
        <v>0.65</v>
      </c>
      <c r="CK16" s="41">
        <f t="shared" si="3"/>
        <v>0</v>
      </c>
      <c r="CL16" s="41">
        <f t="shared" si="3"/>
        <v>9.956999999999999</v>
      </c>
      <c r="CM16" s="41">
        <f t="shared" si="3"/>
        <v>0</v>
      </c>
      <c r="CN16" s="41">
        <f t="shared" si="3"/>
        <v>0</v>
      </c>
      <c r="CO16" s="41">
        <f t="shared" si="3"/>
        <v>0</v>
      </c>
      <c r="CP16" s="41">
        <v>0</v>
      </c>
      <c r="CQ16" s="41">
        <f>BS16+BK16+AU16+AE16</f>
        <v>92.666340348773844</v>
      </c>
      <c r="CR16" s="41">
        <f t="shared" ref="CR16:CW16" si="4">BT16+BL16+AV16+AF16</f>
        <v>2.65</v>
      </c>
      <c r="CS16" s="41">
        <f t="shared" si="4"/>
        <v>0</v>
      </c>
      <c r="CT16" s="41">
        <f t="shared" si="4"/>
        <v>13.872</v>
      </c>
      <c r="CU16" s="41">
        <f t="shared" si="4"/>
        <v>2.2294399999999999</v>
      </c>
      <c r="CV16" s="41">
        <f t="shared" si="4"/>
        <v>0</v>
      </c>
      <c r="CW16" s="41">
        <f t="shared" si="4"/>
        <v>0</v>
      </c>
      <c r="CX16" s="41" t="s">
        <v>237</v>
      </c>
    </row>
    <row r="17" spans="1:102" x14ac:dyDescent="0.25">
      <c r="A17" s="38" t="s">
        <v>131</v>
      </c>
      <c r="B17" s="39" t="s">
        <v>132</v>
      </c>
      <c r="C17" s="40" t="s">
        <v>130</v>
      </c>
      <c r="D17" s="41">
        <v>0</v>
      </c>
      <c r="E17" s="41" t="s">
        <v>237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41">
        <v>0</v>
      </c>
      <c r="W17" s="41">
        <v>0</v>
      </c>
      <c r="X17" s="41"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f>AE24</f>
        <v>3.8455609599999998</v>
      </c>
      <c r="AF17" s="41">
        <f t="shared" ref="AF17:AK17" si="5">AF24</f>
        <v>0</v>
      </c>
      <c r="AG17" s="41">
        <f t="shared" si="5"/>
        <v>0</v>
      </c>
      <c r="AH17" s="41">
        <f t="shared" si="5"/>
        <v>2.0129999999999999</v>
      </c>
      <c r="AI17" s="41">
        <f t="shared" si="5"/>
        <v>0.20099999999999998</v>
      </c>
      <c r="AJ17" s="41">
        <f t="shared" si="5"/>
        <v>0</v>
      </c>
      <c r="AK17" s="41">
        <f t="shared" si="5"/>
        <v>0</v>
      </c>
      <c r="AL17" s="41">
        <v>0</v>
      </c>
      <c r="AM17" s="41"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f>AU24</f>
        <v>18.000000010000001</v>
      </c>
      <c r="AV17" s="41">
        <f t="shared" ref="AV17:BA17" si="6">AV24</f>
        <v>2</v>
      </c>
      <c r="AW17" s="41">
        <f t="shared" si="6"/>
        <v>0</v>
      </c>
      <c r="AX17" s="41">
        <f t="shared" si="6"/>
        <v>0.83199999999999996</v>
      </c>
      <c r="AY17" s="41">
        <f t="shared" si="6"/>
        <v>2.0284399999999998</v>
      </c>
      <c r="AZ17" s="41">
        <f t="shared" si="6"/>
        <v>0</v>
      </c>
      <c r="BA17" s="41">
        <f t="shared" si="6"/>
        <v>0</v>
      </c>
      <c r="BB17" s="41">
        <v>0</v>
      </c>
      <c r="BC17" s="41">
        <v>0</v>
      </c>
      <c r="BD17" s="41">
        <v>0</v>
      </c>
      <c r="BE17" s="41">
        <v>0</v>
      </c>
      <c r="BF17" s="41">
        <v>0</v>
      </c>
      <c r="BG17" s="41">
        <v>0</v>
      </c>
      <c r="BH17" s="41">
        <v>0</v>
      </c>
      <c r="BI17" s="41">
        <v>0</v>
      </c>
      <c r="BJ17" s="41">
        <v>0</v>
      </c>
      <c r="BK17" s="41">
        <v>0</v>
      </c>
      <c r="BL17" s="41">
        <v>0</v>
      </c>
      <c r="BM17" s="41">
        <v>0</v>
      </c>
      <c r="BN17" s="41">
        <v>0</v>
      </c>
      <c r="BO17" s="41">
        <v>0</v>
      </c>
      <c r="BP17" s="41">
        <v>0</v>
      </c>
      <c r="BQ17" s="41">
        <v>0</v>
      </c>
      <c r="BR17" s="41">
        <v>0</v>
      </c>
      <c r="BS17" s="41">
        <v>0</v>
      </c>
      <c r="BT17" s="41">
        <v>0</v>
      </c>
      <c r="BU17" s="41">
        <v>0</v>
      </c>
      <c r="BV17" s="41">
        <v>0</v>
      </c>
      <c r="BW17" s="41">
        <v>0</v>
      </c>
      <c r="BX17" s="41">
        <v>0</v>
      </c>
      <c r="BY17" s="41">
        <v>0</v>
      </c>
      <c r="BZ17" s="41">
        <v>0</v>
      </c>
      <c r="CA17" s="41">
        <v>0</v>
      </c>
      <c r="CB17" s="41">
        <v>0</v>
      </c>
      <c r="CC17" s="41">
        <v>0</v>
      </c>
      <c r="CD17" s="41">
        <v>0</v>
      </c>
      <c r="CE17" s="41">
        <v>0</v>
      </c>
      <c r="CF17" s="41">
        <v>0</v>
      </c>
      <c r="CG17" s="41">
        <v>0</v>
      </c>
      <c r="CH17" s="41">
        <v>0</v>
      </c>
      <c r="CI17" s="41">
        <f>BS17+BC17+AM17+W17</f>
        <v>0</v>
      </c>
      <c r="CJ17" s="41">
        <f t="shared" ref="CJ17:CJ42" si="7">BT17+BD17+AN17+X17</f>
        <v>0</v>
      </c>
      <c r="CK17" s="41">
        <f t="shared" ref="CK17:CK42" si="8">BU17+BE17+AO17+Y17</f>
        <v>0</v>
      </c>
      <c r="CL17" s="41">
        <f t="shared" ref="CL17:CL42" si="9">BV17+BF17+AP17+Z17</f>
        <v>0</v>
      </c>
      <c r="CM17" s="41">
        <f t="shared" ref="CM17:CM42" si="10">BW17+BG17+AQ17+AA17</f>
        <v>0</v>
      </c>
      <c r="CN17" s="41">
        <f t="shared" ref="CN17:CN42" si="11">BX17+BH17+AR17+AB17</f>
        <v>0</v>
      </c>
      <c r="CO17" s="41">
        <f t="shared" ref="CO17:CO42" si="12">BY17+BI17+AS17+AC17</f>
        <v>0</v>
      </c>
      <c r="CP17" s="41">
        <v>0</v>
      </c>
      <c r="CQ17" s="41">
        <f t="shared" ref="CQ17:CQ85" si="13">BS17+BK17+AU17+AE17</f>
        <v>21.845560970000001</v>
      </c>
      <c r="CR17" s="41">
        <f t="shared" ref="CR17:CR85" si="14">BT17+BL17+AV17+AF17</f>
        <v>2</v>
      </c>
      <c r="CS17" s="41">
        <f t="shared" ref="CS17:CS85" si="15">BU17+BM17+AW17+AG17</f>
        <v>0</v>
      </c>
      <c r="CT17" s="41">
        <f t="shared" ref="CT17:CT85" si="16">BV17+BN17+AX17+AH17</f>
        <v>2.8449999999999998</v>
      </c>
      <c r="CU17" s="41">
        <f t="shared" ref="CU17:CU85" si="17">BW17+BO17+AY17+AI17</f>
        <v>2.2294399999999999</v>
      </c>
      <c r="CV17" s="41">
        <f t="shared" ref="CV17:CV85" si="18">BX17+BP17+AZ17+AJ17</f>
        <v>0</v>
      </c>
      <c r="CW17" s="41">
        <f t="shared" ref="CW17:CW85" si="19">BY17+BQ17+BA17+AK17</f>
        <v>0</v>
      </c>
      <c r="CX17" s="41" t="s">
        <v>237</v>
      </c>
    </row>
    <row r="18" spans="1:102" x14ac:dyDescent="0.25">
      <c r="A18" s="38" t="s">
        <v>133</v>
      </c>
      <c r="B18" s="39" t="s">
        <v>134</v>
      </c>
      <c r="C18" s="40" t="s">
        <v>130</v>
      </c>
      <c r="D18" s="41">
        <f>D23</f>
        <v>58.806438333333332</v>
      </c>
      <c r="E18" s="41">
        <f>E54</f>
        <v>70.82077937877385</v>
      </c>
      <c r="F18" s="41">
        <v>0</v>
      </c>
      <c r="G18" s="41">
        <v>8.7440799999999985</v>
      </c>
      <c r="H18" s="41">
        <v>0</v>
      </c>
      <c r="I18" s="41">
        <v>0</v>
      </c>
      <c r="J18" s="41">
        <v>2.63</v>
      </c>
      <c r="K18" s="41">
        <v>0</v>
      </c>
      <c r="L18" s="41">
        <v>0</v>
      </c>
      <c r="M18" s="41">
        <v>0</v>
      </c>
      <c r="N18" s="41">
        <v>0</v>
      </c>
      <c r="O18" s="41">
        <v>8.7440799999999985</v>
      </c>
      <c r="P18" s="41">
        <v>0</v>
      </c>
      <c r="Q18" s="41">
        <v>0</v>
      </c>
      <c r="R18" s="41">
        <v>1.6</v>
      </c>
      <c r="S18" s="41">
        <v>0</v>
      </c>
      <c r="T18" s="41">
        <v>0</v>
      </c>
      <c r="U18" s="41">
        <v>0</v>
      </c>
      <c r="V18" s="41">
        <v>0</v>
      </c>
      <c r="W18" s="41">
        <v>20.843891666666668</v>
      </c>
      <c r="X18" s="41">
        <v>0.65</v>
      </c>
      <c r="Y18" s="41">
        <v>0</v>
      </c>
      <c r="Z18" s="41">
        <v>4.5199999999999996</v>
      </c>
      <c r="AA18" s="41">
        <v>0</v>
      </c>
      <c r="AB18" s="41">
        <v>0</v>
      </c>
      <c r="AC18" s="41">
        <v>0</v>
      </c>
      <c r="AD18" s="41">
        <v>0</v>
      </c>
      <c r="AE18" s="41">
        <f>AE54</f>
        <v>20.538850293986421</v>
      </c>
      <c r="AF18" s="41">
        <f t="shared" ref="AF18:AH18" si="20">AF54</f>
        <v>0.65</v>
      </c>
      <c r="AG18" s="41">
        <f t="shared" si="20"/>
        <v>0</v>
      </c>
      <c r="AH18" s="41">
        <f t="shared" si="20"/>
        <v>4.5199999999999996</v>
      </c>
      <c r="AI18" s="41">
        <v>0</v>
      </c>
      <c r="AJ18" s="41">
        <v>0</v>
      </c>
      <c r="AK18" s="41">
        <v>0</v>
      </c>
      <c r="AL18" s="41">
        <v>0</v>
      </c>
      <c r="AM18" s="41">
        <v>9.8892000000000007</v>
      </c>
      <c r="AN18" s="41">
        <v>0</v>
      </c>
      <c r="AO18" s="41">
        <v>0</v>
      </c>
      <c r="AP18" s="41">
        <v>2.25</v>
      </c>
      <c r="AQ18" s="41">
        <v>0</v>
      </c>
      <c r="AR18" s="41">
        <v>0</v>
      </c>
      <c r="AS18" s="41">
        <v>0</v>
      </c>
      <c r="AT18" s="41">
        <v>0</v>
      </c>
      <c r="AU18" s="41">
        <f>AU54</f>
        <v>23.000436918454625</v>
      </c>
      <c r="AV18" s="41">
        <f t="shared" ref="AV18:BA18" si="21">AV54</f>
        <v>0</v>
      </c>
      <c r="AW18" s="41">
        <f t="shared" si="21"/>
        <v>0</v>
      </c>
      <c r="AX18" s="41">
        <f t="shared" si="21"/>
        <v>3.32</v>
      </c>
      <c r="AY18" s="41">
        <f t="shared" si="21"/>
        <v>0</v>
      </c>
      <c r="AZ18" s="41">
        <f t="shared" si="21"/>
        <v>0</v>
      </c>
      <c r="BA18" s="41">
        <f t="shared" si="21"/>
        <v>0</v>
      </c>
      <c r="BB18" s="41">
        <v>0</v>
      </c>
      <c r="BC18" s="41">
        <v>8.1053499999999996</v>
      </c>
      <c r="BD18" s="41">
        <v>0</v>
      </c>
      <c r="BE18" s="41">
        <v>0</v>
      </c>
      <c r="BF18" s="41">
        <v>1.7999999999999998</v>
      </c>
      <c r="BG18" s="41">
        <v>0</v>
      </c>
      <c r="BH18" s="41">
        <v>0</v>
      </c>
      <c r="BI18" s="41">
        <v>0</v>
      </c>
      <c r="BJ18" s="41">
        <v>0</v>
      </c>
      <c r="BK18" s="41">
        <f t="shared" ref="BK18:BM18" si="22">BK23</f>
        <v>15.590625175614452</v>
      </c>
      <c r="BL18" s="41">
        <f t="shared" si="22"/>
        <v>0</v>
      </c>
      <c r="BM18" s="41">
        <f t="shared" si="22"/>
        <v>0</v>
      </c>
      <c r="BN18" s="41">
        <f>BN23</f>
        <v>1.7999999999999998</v>
      </c>
      <c r="BO18" s="41">
        <v>0</v>
      </c>
      <c r="BP18" s="41">
        <v>0</v>
      </c>
      <c r="BQ18" s="41">
        <v>0</v>
      </c>
      <c r="BR18" s="41">
        <v>0</v>
      </c>
      <c r="BS18" s="41">
        <f>BS23</f>
        <v>11.69086699071835</v>
      </c>
      <c r="BT18" s="41">
        <v>0</v>
      </c>
      <c r="BU18" s="41">
        <v>0</v>
      </c>
      <c r="BV18" s="41">
        <f>BV23</f>
        <v>1.387</v>
      </c>
      <c r="BW18" s="41">
        <v>0</v>
      </c>
      <c r="BX18" s="41">
        <v>0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41">
        <v>0</v>
      </c>
      <c r="CF18" s="41">
        <v>0</v>
      </c>
      <c r="CG18" s="41">
        <v>0</v>
      </c>
      <c r="CH18" s="41">
        <v>0</v>
      </c>
      <c r="CI18" s="41">
        <f t="shared" ref="CI18:CI41" si="23">BS18+BC18+AM18+W18</f>
        <v>50.529308657385016</v>
      </c>
      <c r="CJ18" s="41">
        <f t="shared" si="7"/>
        <v>0.65</v>
      </c>
      <c r="CK18" s="41">
        <f t="shared" si="8"/>
        <v>0</v>
      </c>
      <c r="CL18" s="41">
        <f t="shared" si="9"/>
        <v>9.956999999999999</v>
      </c>
      <c r="CM18" s="41">
        <f t="shared" si="10"/>
        <v>0</v>
      </c>
      <c r="CN18" s="41">
        <f t="shared" si="11"/>
        <v>0</v>
      </c>
      <c r="CO18" s="41">
        <f t="shared" si="12"/>
        <v>0</v>
      </c>
      <c r="CP18" s="41">
        <v>0</v>
      </c>
      <c r="CQ18" s="41">
        <f t="shared" si="13"/>
        <v>70.82077937877385</v>
      </c>
      <c r="CR18" s="41">
        <f t="shared" si="14"/>
        <v>0.65</v>
      </c>
      <c r="CS18" s="41">
        <f t="shared" si="15"/>
        <v>0</v>
      </c>
      <c r="CT18" s="41">
        <f t="shared" si="16"/>
        <v>11.026999999999999</v>
      </c>
      <c r="CU18" s="41">
        <f t="shared" si="17"/>
        <v>0</v>
      </c>
      <c r="CV18" s="41">
        <f t="shared" si="18"/>
        <v>0</v>
      </c>
      <c r="CW18" s="41">
        <f t="shared" si="19"/>
        <v>0</v>
      </c>
      <c r="CX18" s="41" t="s">
        <v>237</v>
      </c>
    </row>
    <row r="19" spans="1:102" ht="31.5" x14ac:dyDescent="0.25">
      <c r="A19" s="38" t="s">
        <v>135</v>
      </c>
      <c r="B19" s="42" t="s">
        <v>136</v>
      </c>
      <c r="C19" s="40" t="s">
        <v>130</v>
      </c>
      <c r="D19" s="41">
        <v>0</v>
      </c>
      <c r="E19" s="41" t="s">
        <v>237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>
        <v>0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>
        <v>0</v>
      </c>
      <c r="BF19" s="41">
        <v>0</v>
      </c>
      <c r="BG19" s="41">
        <v>0</v>
      </c>
      <c r="BH19" s="41">
        <v>0</v>
      </c>
      <c r="BI19" s="41">
        <v>0</v>
      </c>
      <c r="BJ19" s="41">
        <v>0</v>
      </c>
      <c r="BK19" s="41">
        <v>0</v>
      </c>
      <c r="BL19" s="41">
        <v>0</v>
      </c>
      <c r="BM19" s="41">
        <v>0</v>
      </c>
      <c r="BN19" s="41">
        <v>0</v>
      </c>
      <c r="BO19" s="41">
        <v>0</v>
      </c>
      <c r="BP19" s="41">
        <v>0</v>
      </c>
      <c r="BQ19" s="41">
        <v>0</v>
      </c>
      <c r="BR19" s="41">
        <v>0</v>
      </c>
      <c r="BS19" s="41">
        <v>0</v>
      </c>
      <c r="BT19" s="41">
        <v>0</v>
      </c>
      <c r="BU19" s="41">
        <v>0</v>
      </c>
      <c r="BV19" s="41">
        <v>0</v>
      </c>
      <c r="BW19" s="41">
        <v>0</v>
      </c>
      <c r="BX19" s="41">
        <v>0</v>
      </c>
      <c r="BY19" s="41">
        <v>0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41">
        <v>0</v>
      </c>
      <c r="CF19" s="41">
        <v>0</v>
      </c>
      <c r="CG19" s="41">
        <v>0</v>
      </c>
      <c r="CH19" s="41">
        <v>0</v>
      </c>
      <c r="CI19" s="41">
        <f t="shared" si="23"/>
        <v>0</v>
      </c>
      <c r="CJ19" s="41">
        <f t="shared" si="7"/>
        <v>0</v>
      </c>
      <c r="CK19" s="41">
        <f t="shared" si="8"/>
        <v>0</v>
      </c>
      <c r="CL19" s="41">
        <f t="shared" si="9"/>
        <v>0</v>
      </c>
      <c r="CM19" s="41">
        <f t="shared" si="10"/>
        <v>0</v>
      </c>
      <c r="CN19" s="41">
        <f t="shared" si="11"/>
        <v>0</v>
      </c>
      <c r="CO19" s="41">
        <f t="shared" si="12"/>
        <v>0</v>
      </c>
      <c r="CP19" s="41">
        <v>0</v>
      </c>
      <c r="CQ19" s="41">
        <f t="shared" si="13"/>
        <v>0</v>
      </c>
      <c r="CR19" s="41">
        <f t="shared" si="14"/>
        <v>0</v>
      </c>
      <c r="CS19" s="41">
        <f t="shared" si="15"/>
        <v>0</v>
      </c>
      <c r="CT19" s="41">
        <f t="shared" si="16"/>
        <v>0</v>
      </c>
      <c r="CU19" s="41">
        <f t="shared" si="17"/>
        <v>0</v>
      </c>
      <c r="CV19" s="41">
        <f t="shared" si="18"/>
        <v>0</v>
      </c>
      <c r="CW19" s="41">
        <f t="shared" si="19"/>
        <v>0</v>
      </c>
      <c r="CX19" s="41" t="s">
        <v>237</v>
      </c>
    </row>
    <row r="20" spans="1:102" x14ac:dyDescent="0.25">
      <c r="A20" s="38" t="s">
        <v>137</v>
      </c>
      <c r="B20" s="39" t="s">
        <v>138</v>
      </c>
      <c r="C20" s="40" t="s">
        <v>130</v>
      </c>
      <c r="D20" s="41">
        <v>0</v>
      </c>
      <c r="E20" s="41" t="s">
        <v>237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1">
        <v>0</v>
      </c>
      <c r="BJ20" s="41">
        <v>0</v>
      </c>
      <c r="BK20" s="41">
        <v>0</v>
      </c>
      <c r="BL20" s="41">
        <v>0</v>
      </c>
      <c r="BM20" s="41">
        <v>0</v>
      </c>
      <c r="BN20" s="41">
        <v>0</v>
      </c>
      <c r="BO20" s="41">
        <v>0</v>
      </c>
      <c r="BP20" s="41">
        <v>0</v>
      </c>
      <c r="BQ20" s="41">
        <v>0</v>
      </c>
      <c r="BR20" s="41">
        <v>0</v>
      </c>
      <c r="BS20" s="41">
        <v>0</v>
      </c>
      <c r="BT20" s="41">
        <v>0</v>
      </c>
      <c r="BU20" s="41">
        <v>0</v>
      </c>
      <c r="BV20" s="41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41">
        <v>0</v>
      </c>
      <c r="CF20" s="41">
        <v>0</v>
      </c>
      <c r="CG20" s="41">
        <v>0</v>
      </c>
      <c r="CH20" s="41">
        <v>0</v>
      </c>
      <c r="CI20" s="41">
        <f t="shared" si="23"/>
        <v>0</v>
      </c>
      <c r="CJ20" s="41">
        <f t="shared" si="7"/>
        <v>0</v>
      </c>
      <c r="CK20" s="41">
        <f t="shared" si="8"/>
        <v>0</v>
      </c>
      <c r="CL20" s="41">
        <f t="shared" si="9"/>
        <v>0</v>
      </c>
      <c r="CM20" s="41">
        <f t="shared" si="10"/>
        <v>0</v>
      </c>
      <c r="CN20" s="41">
        <f t="shared" si="11"/>
        <v>0</v>
      </c>
      <c r="CO20" s="41">
        <f t="shared" si="12"/>
        <v>0</v>
      </c>
      <c r="CP20" s="41">
        <v>0</v>
      </c>
      <c r="CQ20" s="41">
        <f t="shared" si="13"/>
        <v>0</v>
      </c>
      <c r="CR20" s="41">
        <f t="shared" si="14"/>
        <v>0</v>
      </c>
      <c r="CS20" s="41">
        <f t="shared" si="15"/>
        <v>0</v>
      </c>
      <c r="CT20" s="41">
        <f t="shared" si="16"/>
        <v>0</v>
      </c>
      <c r="CU20" s="41">
        <f t="shared" si="17"/>
        <v>0</v>
      </c>
      <c r="CV20" s="41">
        <f t="shared" si="18"/>
        <v>0</v>
      </c>
      <c r="CW20" s="41">
        <f t="shared" si="19"/>
        <v>0</v>
      </c>
      <c r="CX20" s="41" t="s">
        <v>237</v>
      </c>
    </row>
    <row r="21" spans="1:102" ht="31.5" x14ac:dyDescent="0.25">
      <c r="A21" s="38" t="s">
        <v>139</v>
      </c>
      <c r="B21" s="39" t="s">
        <v>140</v>
      </c>
      <c r="C21" s="40" t="s">
        <v>130</v>
      </c>
      <c r="D21" s="41">
        <v>0</v>
      </c>
      <c r="E21" s="41" t="s">
        <v>237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3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v>0</v>
      </c>
      <c r="BK21" s="41">
        <v>0</v>
      </c>
      <c r="BL21" s="41">
        <v>0</v>
      </c>
      <c r="BM21" s="41">
        <v>0</v>
      </c>
      <c r="BN21" s="41">
        <v>0</v>
      </c>
      <c r="BO21" s="41">
        <v>0</v>
      </c>
      <c r="BP21" s="41">
        <v>0</v>
      </c>
      <c r="BQ21" s="41">
        <v>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41">
        <v>0</v>
      </c>
      <c r="CF21" s="41">
        <v>0</v>
      </c>
      <c r="CG21" s="41">
        <v>0</v>
      </c>
      <c r="CH21" s="41">
        <v>0</v>
      </c>
      <c r="CI21" s="41">
        <f t="shared" si="23"/>
        <v>0</v>
      </c>
      <c r="CJ21" s="41">
        <f t="shared" si="7"/>
        <v>0</v>
      </c>
      <c r="CK21" s="41">
        <f t="shared" si="8"/>
        <v>0</v>
      </c>
      <c r="CL21" s="41">
        <f t="shared" si="9"/>
        <v>0</v>
      </c>
      <c r="CM21" s="41">
        <f t="shared" si="10"/>
        <v>0</v>
      </c>
      <c r="CN21" s="41">
        <f t="shared" si="11"/>
        <v>0</v>
      </c>
      <c r="CO21" s="41">
        <f t="shared" si="12"/>
        <v>0</v>
      </c>
      <c r="CP21" s="41">
        <v>0</v>
      </c>
      <c r="CQ21" s="41">
        <f t="shared" si="13"/>
        <v>0</v>
      </c>
      <c r="CR21" s="41">
        <f t="shared" si="14"/>
        <v>0</v>
      </c>
      <c r="CS21" s="41">
        <f t="shared" si="15"/>
        <v>0</v>
      </c>
      <c r="CT21" s="41">
        <f t="shared" si="16"/>
        <v>0</v>
      </c>
      <c r="CU21" s="41">
        <f t="shared" si="17"/>
        <v>0</v>
      </c>
      <c r="CV21" s="41">
        <f t="shared" si="18"/>
        <v>0</v>
      </c>
      <c r="CW21" s="41">
        <f t="shared" si="19"/>
        <v>0</v>
      </c>
      <c r="CX21" s="43" t="s">
        <v>237</v>
      </c>
    </row>
    <row r="22" spans="1:102" x14ac:dyDescent="0.25">
      <c r="A22" s="38" t="s">
        <v>141</v>
      </c>
      <c r="B22" s="42" t="s">
        <v>142</v>
      </c>
      <c r="C22" s="40" t="s">
        <v>130</v>
      </c>
      <c r="D22" s="41">
        <v>0</v>
      </c>
      <c r="E22" s="41" t="s">
        <v>237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  <c r="AM22" s="41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0</v>
      </c>
      <c r="AT22" s="41">
        <v>0</v>
      </c>
      <c r="AU22" s="41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  <c r="BD22" s="41">
        <v>0</v>
      </c>
      <c r="BE22" s="41">
        <v>0</v>
      </c>
      <c r="BF22" s="41">
        <v>0</v>
      </c>
      <c r="BG22" s="41">
        <v>0</v>
      </c>
      <c r="BH22" s="41">
        <v>0</v>
      </c>
      <c r="BI22" s="41">
        <v>0</v>
      </c>
      <c r="BJ22" s="41">
        <v>0</v>
      </c>
      <c r="BK22" s="41">
        <v>0</v>
      </c>
      <c r="BL22" s="41">
        <v>0</v>
      </c>
      <c r="BM22" s="41">
        <v>0</v>
      </c>
      <c r="BN22" s="41">
        <v>0</v>
      </c>
      <c r="BO22" s="41">
        <v>0</v>
      </c>
      <c r="BP22" s="41">
        <v>0</v>
      </c>
      <c r="BQ22" s="41">
        <v>0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41">
        <v>0</v>
      </c>
      <c r="BX22" s="41">
        <v>0</v>
      </c>
      <c r="BY22" s="41">
        <v>0</v>
      </c>
      <c r="BZ22" s="41">
        <v>0</v>
      </c>
      <c r="CA22" s="41">
        <v>0</v>
      </c>
      <c r="CB22" s="41">
        <v>0</v>
      </c>
      <c r="CC22" s="41">
        <v>0</v>
      </c>
      <c r="CD22" s="41">
        <v>0</v>
      </c>
      <c r="CE22" s="41">
        <v>0</v>
      </c>
      <c r="CF22" s="41">
        <v>0</v>
      </c>
      <c r="CG22" s="41">
        <v>0</v>
      </c>
      <c r="CH22" s="41">
        <v>0</v>
      </c>
      <c r="CI22" s="41">
        <f t="shared" si="23"/>
        <v>0</v>
      </c>
      <c r="CJ22" s="41">
        <f t="shared" si="7"/>
        <v>0</v>
      </c>
      <c r="CK22" s="41">
        <f t="shared" si="8"/>
        <v>0</v>
      </c>
      <c r="CL22" s="41">
        <f t="shared" si="9"/>
        <v>0</v>
      </c>
      <c r="CM22" s="41">
        <f t="shared" si="10"/>
        <v>0</v>
      </c>
      <c r="CN22" s="41">
        <f t="shared" si="11"/>
        <v>0</v>
      </c>
      <c r="CO22" s="41">
        <f t="shared" si="12"/>
        <v>0</v>
      </c>
      <c r="CP22" s="41">
        <v>0</v>
      </c>
      <c r="CQ22" s="41">
        <f t="shared" si="13"/>
        <v>0</v>
      </c>
      <c r="CR22" s="41">
        <f t="shared" si="14"/>
        <v>0</v>
      </c>
      <c r="CS22" s="41">
        <f t="shared" si="15"/>
        <v>0</v>
      </c>
      <c r="CT22" s="41">
        <f t="shared" si="16"/>
        <v>0</v>
      </c>
      <c r="CU22" s="41">
        <f t="shared" si="17"/>
        <v>0</v>
      </c>
      <c r="CV22" s="41">
        <f t="shared" si="18"/>
        <v>0</v>
      </c>
      <c r="CW22" s="41">
        <f t="shared" si="19"/>
        <v>0</v>
      </c>
      <c r="CX22" s="41" t="s">
        <v>237</v>
      </c>
    </row>
    <row r="23" spans="1:102" x14ac:dyDescent="0.25">
      <c r="A23" s="38" t="s">
        <v>143</v>
      </c>
      <c r="B23" s="39" t="s">
        <v>144</v>
      </c>
      <c r="C23" s="40" t="s">
        <v>130</v>
      </c>
      <c r="D23" s="41">
        <f>D59</f>
        <v>58.806438333333332</v>
      </c>
      <c r="E23" s="41">
        <f>E24+E54</f>
        <v>92.666340348773844</v>
      </c>
      <c r="F23" s="41">
        <v>0</v>
      </c>
      <c r="G23" s="41">
        <v>8.7440799999999985</v>
      </c>
      <c r="H23" s="41">
        <v>0</v>
      </c>
      <c r="I23" s="41">
        <v>0</v>
      </c>
      <c r="J23" s="41">
        <v>2.63</v>
      </c>
      <c r="K23" s="41">
        <v>0</v>
      </c>
      <c r="L23" s="41">
        <v>0</v>
      </c>
      <c r="M23" s="41">
        <v>0</v>
      </c>
      <c r="N23" s="41">
        <v>0</v>
      </c>
      <c r="O23" s="41">
        <v>8.7440799999999985</v>
      </c>
      <c r="P23" s="41">
        <v>0</v>
      </c>
      <c r="Q23" s="41">
        <v>0</v>
      </c>
      <c r="R23" s="41">
        <v>1.6</v>
      </c>
      <c r="S23" s="41">
        <v>0</v>
      </c>
      <c r="T23" s="41">
        <v>0</v>
      </c>
      <c r="U23" s="41">
        <v>0</v>
      </c>
      <c r="V23" s="41">
        <v>0</v>
      </c>
      <c r="W23" s="41">
        <v>20.843891666666668</v>
      </c>
      <c r="X23" s="41">
        <v>0.65</v>
      </c>
      <c r="Y23" s="41">
        <v>0</v>
      </c>
      <c r="Z23" s="41">
        <v>4.5199999999999996</v>
      </c>
      <c r="AA23" s="41">
        <v>0</v>
      </c>
      <c r="AB23" s="41">
        <v>0</v>
      </c>
      <c r="AC23" s="41">
        <v>0</v>
      </c>
      <c r="AD23" s="41">
        <v>0</v>
      </c>
      <c r="AE23" s="41">
        <f>AE24+AE54</f>
        <v>24.384411253986421</v>
      </c>
      <c r="AF23" s="41">
        <f>AF24+AF54</f>
        <v>0.65</v>
      </c>
      <c r="AG23" s="41">
        <f t="shared" ref="AG23:AK23" si="24">AG24+AG54</f>
        <v>0</v>
      </c>
      <c r="AH23" s="41">
        <f t="shared" si="24"/>
        <v>6.5329999999999995</v>
      </c>
      <c r="AI23" s="41">
        <f t="shared" si="24"/>
        <v>0.20099999999999998</v>
      </c>
      <c r="AJ23" s="41">
        <f t="shared" si="24"/>
        <v>0</v>
      </c>
      <c r="AK23" s="41">
        <f t="shared" si="24"/>
        <v>0</v>
      </c>
      <c r="AL23" s="41">
        <v>0</v>
      </c>
      <c r="AM23" s="41">
        <v>9.8892000000000007</v>
      </c>
      <c r="AN23" s="41">
        <v>0</v>
      </c>
      <c r="AO23" s="41">
        <v>0</v>
      </c>
      <c r="AP23" s="41">
        <v>2.25</v>
      </c>
      <c r="AQ23" s="41">
        <v>0</v>
      </c>
      <c r="AR23" s="41">
        <v>0</v>
      </c>
      <c r="AS23" s="41">
        <v>0</v>
      </c>
      <c r="AT23" s="41">
        <v>0</v>
      </c>
      <c r="AU23" s="41">
        <f t="shared" ref="AU23:BA23" si="25">AU24+AU54</f>
        <v>41.000436928454626</v>
      </c>
      <c r="AV23" s="41">
        <f t="shared" si="25"/>
        <v>2</v>
      </c>
      <c r="AW23" s="41">
        <f t="shared" si="25"/>
        <v>0</v>
      </c>
      <c r="AX23" s="41">
        <f t="shared" si="25"/>
        <v>4.1520000000000001</v>
      </c>
      <c r="AY23" s="41">
        <f t="shared" si="25"/>
        <v>2.0284399999999998</v>
      </c>
      <c r="AZ23" s="41">
        <f t="shared" si="25"/>
        <v>0</v>
      </c>
      <c r="BA23" s="41">
        <f t="shared" si="25"/>
        <v>0</v>
      </c>
      <c r="BB23" s="41">
        <v>0</v>
      </c>
      <c r="BC23" s="41">
        <v>8.1053499999999996</v>
      </c>
      <c r="BD23" s="41">
        <v>0</v>
      </c>
      <c r="BE23" s="41">
        <v>0</v>
      </c>
      <c r="BF23" s="41">
        <v>1.7999999999999998</v>
      </c>
      <c r="BG23" s="41">
        <v>0</v>
      </c>
      <c r="BH23" s="41">
        <v>0</v>
      </c>
      <c r="BI23" s="41">
        <v>0</v>
      </c>
      <c r="BJ23" s="41">
        <v>0</v>
      </c>
      <c r="BK23" s="41">
        <f t="shared" ref="BK23:BM23" si="26">BK54</f>
        <v>15.590625175614452</v>
      </c>
      <c r="BL23" s="41">
        <f t="shared" si="26"/>
        <v>0</v>
      </c>
      <c r="BM23" s="41">
        <f t="shared" si="26"/>
        <v>0</v>
      </c>
      <c r="BN23" s="41">
        <f>BN54</f>
        <v>1.7999999999999998</v>
      </c>
      <c r="BO23" s="41">
        <v>0</v>
      </c>
      <c r="BP23" s="41">
        <v>0</v>
      </c>
      <c r="BQ23" s="41">
        <v>0</v>
      </c>
      <c r="BR23" s="41">
        <v>0</v>
      </c>
      <c r="BS23" s="41">
        <f>BS54</f>
        <v>11.69086699071835</v>
      </c>
      <c r="BT23" s="41">
        <v>0</v>
      </c>
      <c r="BU23" s="41">
        <v>0</v>
      </c>
      <c r="BV23" s="41">
        <f>BV54</f>
        <v>1.387</v>
      </c>
      <c r="BW23" s="41">
        <v>0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0</v>
      </c>
      <c r="CE23" s="41">
        <v>0</v>
      </c>
      <c r="CF23" s="41">
        <v>0</v>
      </c>
      <c r="CG23" s="41">
        <v>0</v>
      </c>
      <c r="CH23" s="41">
        <v>0</v>
      </c>
      <c r="CI23" s="41">
        <f t="shared" si="23"/>
        <v>50.529308657385016</v>
      </c>
      <c r="CJ23" s="41">
        <f t="shared" si="7"/>
        <v>0.65</v>
      </c>
      <c r="CK23" s="41">
        <f t="shared" si="8"/>
        <v>0</v>
      </c>
      <c r="CL23" s="41">
        <f t="shared" si="9"/>
        <v>9.956999999999999</v>
      </c>
      <c r="CM23" s="41">
        <f t="shared" si="10"/>
        <v>0</v>
      </c>
      <c r="CN23" s="41">
        <f t="shared" si="11"/>
        <v>0</v>
      </c>
      <c r="CO23" s="41">
        <f t="shared" si="12"/>
        <v>0</v>
      </c>
      <c r="CP23" s="41">
        <v>0</v>
      </c>
      <c r="CQ23" s="41">
        <f t="shared" si="13"/>
        <v>92.666340348773844</v>
      </c>
      <c r="CR23" s="41">
        <f t="shared" si="14"/>
        <v>2.65</v>
      </c>
      <c r="CS23" s="41">
        <f t="shared" si="15"/>
        <v>0</v>
      </c>
      <c r="CT23" s="41">
        <f t="shared" si="16"/>
        <v>13.872</v>
      </c>
      <c r="CU23" s="41">
        <f t="shared" si="17"/>
        <v>2.2294399999999999</v>
      </c>
      <c r="CV23" s="41">
        <f t="shared" si="18"/>
        <v>0</v>
      </c>
      <c r="CW23" s="41">
        <f t="shared" si="19"/>
        <v>0</v>
      </c>
      <c r="CX23" s="41" t="s">
        <v>237</v>
      </c>
    </row>
    <row r="24" spans="1:102" x14ac:dyDescent="0.25">
      <c r="A24" s="38" t="s">
        <v>145</v>
      </c>
      <c r="B24" s="39" t="s">
        <v>146</v>
      </c>
      <c r="C24" s="40" t="s">
        <v>130</v>
      </c>
      <c r="D24" s="41">
        <v>0</v>
      </c>
      <c r="E24" s="41">
        <f>E25</f>
        <v>21.845560970000001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f>AE25</f>
        <v>3.8455609599999998</v>
      </c>
      <c r="AF24" s="41">
        <f t="shared" ref="AF24:AK24" si="27">AF25</f>
        <v>0</v>
      </c>
      <c r="AG24" s="41">
        <f t="shared" si="27"/>
        <v>0</v>
      </c>
      <c r="AH24" s="41">
        <f t="shared" si="27"/>
        <v>2.0129999999999999</v>
      </c>
      <c r="AI24" s="41">
        <f t="shared" si="27"/>
        <v>0.20099999999999998</v>
      </c>
      <c r="AJ24" s="41">
        <f t="shared" si="27"/>
        <v>0</v>
      </c>
      <c r="AK24" s="41">
        <f t="shared" si="27"/>
        <v>0</v>
      </c>
      <c r="AL24" s="41">
        <v>0</v>
      </c>
      <c r="AM24" s="41"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f t="shared" ref="AU24:BA24" si="28">AU25</f>
        <v>18.000000010000001</v>
      </c>
      <c r="AV24" s="41">
        <f t="shared" si="28"/>
        <v>2</v>
      </c>
      <c r="AW24" s="41">
        <f t="shared" si="28"/>
        <v>0</v>
      </c>
      <c r="AX24" s="41">
        <f t="shared" si="28"/>
        <v>0.83199999999999996</v>
      </c>
      <c r="AY24" s="41">
        <f t="shared" si="28"/>
        <v>2.0284399999999998</v>
      </c>
      <c r="AZ24" s="41">
        <f t="shared" si="28"/>
        <v>0</v>
      </c>
      <c r="BA24" s="41">
        <f t="shared" si="28"/>
        <v>0</v>
      </c>
      <c r="BB24" s="41">
        <v>0</v>
      </c>
      <c r="BC24" s="41">
        <v>0</v>
      </c>
      <c r="BD24" s="41">
        <v>0</v>
      </c>
      <c r="BE24" s="41">
        <v>0</v>
      </c>
      <c r="BF24" s="41">
        <v>0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0</v>
      </c>
      <c r="CE24" s="41">
        <v>0</v>
      </c>
      <c r="CF24" s="41">
        <v>0</v>
      </c>
      <c r="CG24" s="41">
        <v>0</v>
      </c>
      <c r="CH24" s="41">
        <v>0</v>
      </c>
      <c r="CI24" s="41">
        <f t="shared" si="23"/>
        <v>0</v>
      </c>
      <c r="CJ24" s="41">
        <f t="shared" si="7"/>
        <v>0</v>
      </c>
      <c r="CK24" s="41">
        <f t="shared" si="8"/>
        <v>0</v>
      </c>
      <c r="CL24" s="41">
        <f t="shared" si="9"/>
        <v>0</v>
      </c>
      <c r="CM24" s="41">
        <f t="shared" si="10"/>
        <v>0</v>
      </c>
      <c r="CN24" s="41">
        <f t="shared" si="11"/>
        <v>0</v>
      </c>
      <c r="CO24" s="41">
        <f t="shared" si="12"/>
        <v>0</v>
      </c>
      <c r="CP24" s="41">
        <v>0</v>
      </c>
      <c r="CQ24" s="41">
        <f t="shared" si="13"/>
        <v>21.845560970000001</v>
      </c>
      <c r="CR24" s="41">
        <f t="shared" si="14"/>
        <v>2</v>
      </c>
      <c r="CS24" s="41">
        <f t="shared" si="15"/>
        <v>0</v>
      </c>
      <c r="CT24" s="41">
        <f t="shared" si="16"/>
        <v>2.8449999999999998</v>
      </c>
      <c r="CU24" s="41">
        <f t="shared" si="17"/>
        <v>2.2294399999999999</v>
      </c>
      <c r="CV24" s="41">
        <f t="shared" si="18"/>
        <v>0</v>
      </c>
      <c r="CW24" s="41">
        <f t="shared" si="19"/>
        <v>0</v>
      </c>
      <c r="CX24" s="41" t="s">
        <v>237</v>
      </c>
    </row>
    <row r="25" spans="1:102" ht="31.5" x14ac:dyDescent="0.25">
      <c r="A25" s="38" t="s">
        <v>147</v>
      </c>
      <c r="B25" s="39" t="s">
        <v>148</v>
      </c>
      <c r="C25" s="40" t="s">
        <v>130</v>
      </c>
      <c r="D25" s="41">
        <v>0</v>
      </c>
      <c r="E25" s="41">
        <f>E26+E34+E36</f>
        <v>21.845560970000001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f>AE26+AE34+AE36</f>
        <v>3.8455609599999998</v>
      </c>
      <c r="AF25" s="41">
        <f t="shared" ref="AF25:AK25" si="29">AF26+AF34+AF36</f>
        <v>0</v>
      </c>
      <c r="AG25" s="41">
        <f t="shared" si="29"/>
        <v>0</v>
      </c>
      <c r="AH25" s="41">
        <f t="shared" si="29"/>
        <v>2.0129999999999999</v>
      </c>
      <c r="AI25" s="41">
        <f t="shared" si="29"/>
        <v>0.20099999999999998</v>
      </c>
      <c r="AJ25" s="41">
        <f t="shared" si="29"/>
        <v>0</v>
      </c>
      <c r="AK25" s="41">
        <f t="shared" si="29"/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f t="shared" ref="AU25:BA25" si="30">AU26+AU34+AU36</f>
        <v>18.000000010000001</v>
      </c>
      <c r="AV25" s="41">
        <f t="shared" si="30"/>
        <v>2</v>
      </c>
      <c r="AW25" s="41">
        <f t="shared" si="30"/>
        <v>0</v>
      </c>
      <c r="AX25" s="41">
        <f t="shared" si="30"/>
        <v>0.83199999999999996</v>
      </c>
      <c r="AY25" s="41">
        <f t="shared" si="30"/>
        <v>2.0284399999999998</v>
      </c>
      <c r="AZ25" s="41">
        <f t="shared" si="30"/>
        <v>0</v>
      </c>
      <c r="BA25" s="41">
        <f t="shared" si="30"/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f t="shared" si="23"/>
        <v>0</v>
      </c>
      <c r="CJ25" s="41">
        <f t="shared" si="7"/>
        <v>0</v>
      </c>
      <c r="CK25" s="41">
        <f t="shared" si="8"/>
        <v>0</v>
      </c>
      <c r="CL25" s="41">
        <f t="shared" si="9"/>
        <v>0</v>
      </c>
      <c r="CM25" s="41">
        <f t="shared" si="10"/>
        <v>0</v>
      </c>
      <c r="CN25" s="41">
        <f t="shared" si="11"/>
        <v>0</v>
      </c>
      <c r="CO25" s="41">
        <f t="shared" si="12"/>
        <v>0</v>
      </c>
      <c r="CP25" s="41">
        <v>0</v>
      </c>
      <c r="CQ25" s="41">
        <f t="shared" si="13"/>
        <v>21.845560970000001</v>
      </c>
      <c r="CR25" s="41">
        <f t="shared" si="14"/>
        <v>2</v>
      </c>
      <c r="CS25" s="41">
        <f t="shared" si="15"/>
        <v>0</v>
      </c>
      <c r="CT25" s="41">
        <f t="shared" si="16"/>
        <v>2.8449999999999998</v>
      </c>
      <c r="CU25" s="41">
        <f t="shared" si="17"/>
        <v>2.2294399999999999</v>
      </c>
      <c r="CV25" s="41">
        <f t="shared" si="18"/>
        <v>0</v>
      </c>
      <c r="CW25" s="41">
        <f t="shared" si="19"/>
        <v>0</v>
      </c>
      <c r="CX25" s="41" t="s">
        <v>237</v>
      </c>
    </row>
    <row r="26" spans="1:102" ht="31.5" x14ac:dyDescent="0.25">
      <c r="A26" s="38" t="s">
        <v>149</v>
      </c>
      <c r="B26" s="39" t="s">
        <v>150</v>
      </c>
      <c r="C26" s="40" t="s">
        <v>130</v>
      </c>
      <c r="D26" s="41">
        <v>0</v>
      </c>
      <c r="E26" s="41">
        <f>SUM(E27:E33)</f>
        <v>3.4968037999999999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f t="shared" ref="AE26:AK26" si="31">SUM(AE27:AE33)</f>
        <v>3.4968037999999999</v>
      </c>
      <c r="AF26" s="41">
        <f t="shared" si="31"/>
        <v>0</v>
      </c>
      <c r="AG26" s="41">
        <f t="shared" si="31"/>
        <v>0</v>
      </c>
      <c r="AH26" s="41">
        <f t="shared" si="31"/>
        <v>1.8029999999999999</v>
      </c>
      <c r="AI26" s="41">
        <f t="shared" si="31"/>
        <v>5.0999999999999997E-2</v>
      </c>
      <c r="AJ26" s="41">
        <f t="shared" si="31"/>
        <v>0</v>
      </c>
      <c r="AK26" s="41">
        <f t="shared" si="31"/>
        <v>0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f t="shared" ref="AU26:BA26" si="32">SUM(AU27:AU33)</f>
        <v>0</v>
      </c>
      <c r="AV26" s="41">
        <f t="shared" si="32"/>
        <v>0</v>
      </c>
      <c r="AW26" s="41">
        <f t="shared" si="32"/>
        <v>0</v>
      </c>
      <c r="AX26" s="41">
        <f t="shared" si="32"/>
        <v>0</v>
      </c>
      <c r="AY26" s="41">
        <f t="shared" si="32"/>
        <v>0</v>
      </c>
      <c r="AZ26" s="41">
        <f t="shared" si="32"/>
        <v>0</v>
      </c>
      <c r="BA26" s="41">
        <f t="shared" si="32"/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f t="shared" si="23"/>
        <v>0</v>
      </c>
      <c r="CJ26" s="41">
        <f t="shared" si="7"/>
        <v>0</v>
      </c>
      <c r="CK26" s="41">
        <f t="shared" si="8"/>
        <v>0</v>
      </c>
      <c r="CL26" s="41">
        <f t="shared" si="9"/>
        <v>0</v>
      </c>
      <c r="CM26" s="41">
        <f t="shared" si="10"/>
        <v>0</v>
      </c>
      <c r="CN26" s="41">
        <f t="shared" si="11"/>
        <v>0</v>
      </c>
      <c r="CO26" s="41">
        <f t="shared" si="12"/>
        <v>0</v>
      </c>
      <c r="CP26" s="41">
        <v>0</v>
      </c>
      <c r="CQ26" s="41">
        <f t="shared" si="13"/>
        <v>3.4968037999999999</v>
      </c>
      <c r="CR26" s="41">
        <f t="shared" si="14"/>
        <v>0</v>
      </c>
      <c r="CS26" s="41">
        <f t="shared" si="15"/>
        <v>0</v>
      </c>
      <c r="CT26" s="41">
        <f t="shared" si="16"/>
        <v>1.8029999999999999</v>
      </c>
      <c r="CU26" s="41">
        <f t="shared" si="17"/>
        <v>5.0999999999999997E-2</v>
      </c>
      <c r="CV26" s="41">
        <f t="shared" si="18"/>
        <v>0</v>
      </c>
      <c r="CW26" s="41">
        <f t="shared" si="19"/>
        <v>0</v>
      </c>
      <c r="CX26" s="41" t="s">
        <v>237</v>
      </c>
    </row>
    <row r="27" spans="1:102" ht="126" x14ac:dyDescent="0.25">
      <c r="A27" s="44" t="s">
        <v>149</v>
      </c>
      <c r="B27" s="45" t="s">
        <v>246</v>
      </c>
      <c r="C27" s="46" t="s">
        <v>247</v>
      </c>
      <c r="D27" s="47">
        <v>0</v>
      </c>
      <c r="E27" s="47">
        <v>0.97101198999999982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0.97101198999999982</v>
      </c>
      <c r="AF27" s="47">
        <v>0</v>
      </c>
      <c r="AG27" s="47">
        <v>0</v>
      </c>
      <c r="AH27" s="47">
        <v>0.35</v>
      </c>
      <c r="AI27" s="47">
        <v>6.0000000000000001E-3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AZ27" s="47">
        <v>0</v>
      </c>
      <c r="BA27" s="47">
        <v>0</v>
      </c>
      <c r="BB27" s="47">
        <v>0</v>
      </c>
      <c r="BC27" s="47">
        <v>0</v>
      </c>
      <c r="BD27" s="47">
        <v>0</v>
      </c>
      <c r="BE27" s="47">
        <v>0</v>
      </c>
      <c r="BF27" s="47">
        <v>0</v>
      </c>
      <c r="BG27" s="47">
        <v>0</v>
      </c>
      <c r="BH27" s="47">
        <v>0</v>
      </c>
      <c r="BI27" s="47">
        <v>0</v>
      </c>
      <c r="BJ27" s="47">
        <v>0</v>
      </c>
      <c r="BK27" s="47">
        <v>0</v>
      </c>
      <c r="BL27" s="47">
        <v>0</v>
      </c>
      <c r="BM27" s="47">
        <v>0</v>
      </c>
      <c r="BN27" s="47">
        <v>0</v>
      </c>
      <c r="BO27" s="47">
        <v>0</v>
      </c>
      <c r="BP27" s="47">
        <v>0</v>
      </c>
      <c r="BQ27" s="47">
        <v>0</v>
      </c>
      <c r="BR27" s="47">
        <v>0</v>
      </c>
      <c r="BS27" s="47">
        <v>0</v>
      </c>
      <c r="BT27" s="47">
        <v>0</v>
      </c>
      <c r="BU27" s="47">
        <v>0</v>
      </c>
      <c r="BV27" s="47">
        <v>0</v>
      </c>
      <c r="BW27" s="47">
        <v>0</v>
      </c>
      <c r="BX27" s="47">
        <v>0</v>
      </c>
      <c r="BY27" s="47">
        <v>0</v>
      </c>
      <c r="BZ27" s="47">
        <v>0</v>
      </c>
      <c r="CA27" s="47">
        <v>0</v>
      </c>
      <c r="CB27" s="47">
        <v>0</v>
      </c>
      <c r="CC27" s="47">
        <v>0</v>
      </c>
      <c r="CD27" s="47">
        <v>0</v>
      </c>
      <c r="CE27" s="47">
        <v>0</v>
      </c>
      <c r="CF27" s="47">
        <v>0</v>
      </c>
      <c r="CG27" s="47">
        <v>0</v>
      </c>
      <c r="CH27" s="47">
        <v>0</v>
      </c>
      <c r="CI27" s="47">
        <f t="shared" ref="CI27:CI38" si="33">BS27+BC27+AM27+W27</f>
        <v>0</v>
      </c>
      <c r="CJ27" s="47">
        <f t="shared" ref="CJ27:CJ38" si="34">BT27+BD27+AN27+X27</f>
        <v>0</v>
      </c>
      <c r="CK27" s="47">
        <f t="shared" ref="CK27:CK38" si="35">BU27+BE27+AO27+Y27</f>
        <v>0</v>
      </c>
      <c r="CL27" s="47">
        <f t="shared" ref="CL27:CL38" si="36">BV27+BF27+AP27+Z27</f>
        <v>0</v>
      </c>
      <c r="CM27" s="47">
        <f t="shared" ref="CM27:CM38" si="37">BW27+BG27+AQ27+AA27</f>
        <v>0</v>
      </c>
      <c r="CN27" s="47">
        <f t="shared" ref="CN27:CN38" si="38">BX27+BH27+AR27+AB27</f>
        <v>0</v>
      </c>
      <c r="CO27" s="47">
        <f t="shared" ref="CO27:CO38" si="39">BY27+BI27+AS27+AC27</f>
        <v>0</v>
      </c>
      <c r="CP27" s="47">
        <v>0</v>
      </c>
      <c r="CQ27" s="47">
        <f t="shared" ref="CQ27:CQ38" si="40">BS27+BK27+AU27+AE27</f>
        <v>0.97101198999999982</v>
      </c>
      <c r="CR27" s="47">
        <f t="shared" ref="CR27:CR38" si="41">BT27+BL27+AV27+AF27</f>
        <v>0</v>
      </c>
      <c r="CS27" s="47">
        <f t="shared" ref="CS27:CS38" si="42">BU27+BM27+AW27+AG27</f>
        <v>0</v>
      </c>
      <c r="CT27" s="47">
        <f t="shared" ref="CT27:CT38" si="43">BV27+BN27+AX27+AH27</f>
        <v>0.35</v>
      </c>
      <c r="CU27" s="47">
        <f t="shared" ref="CU27:CU38" si="44">BW27+BO27+AY27+AI27</f>
        <v>6.0000000000000001E-3</v>
      </c>
      <c r="CV27" s="47">
        <f t="shared" ref="CV27:CV38" si="45">BX27+BP27+AZ27+AJ27</f>
        <v>0</v>
      </c>
      <c r="CW27" s="47">
        <f t="shared" ref="CW27:CW38" si="46">BY27+BQ27+BA27+AK27</f>
        <v>0</v>
      </c>
      <c r="CX27" s="47" t="s">
        <v>237</v>
      </c>
    </row>
    <row r="28" spans="1:102" ht="110.25" x14ac:dyDescent="0.25">
      <c r="A28" s="44" t="s">
        <v>149</v>
      </c>
      <c r="B28" s="45" t="s">
        <v>248</v>
      </c>
      <c r="C28" s="46" t="s">
        <v>249</v>
      </c>
      <c r="D28" s="47">
        <v>0</v>
      </c>
      <c r="E28" s="47">
        <v>0.48296074999999999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0.48296074999999999</v>
      </c>
      <c r="AF28" s="47">
        <v>0</v>
      </c>
      <c r="AG28" s="47">
        <v>0</v>
      </c>
      <c r="AH28" s="47">
        <v>0.8</v>
      </c>
      <c r="AI28" s="47">
        <v>5.0000000000000001E-3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0</v>
      </c>
      <c r="BL28" s="47">
        <v>0</v>
      </c>
      <c r="BM28" s="47">
        <v>0</v>
      </c>
      <c r="BN28" s="47">
        <v>0</v>
      </c>
      <c r="BO28" s="47">
        <v>0</v>
      </c>
      <c r="BP28" s="47">
        <v>0</v>
      </c>
      <c r="BQ28" s="47">
        <v>0</v>
      </c>
      <c r="BR28" s="47">
        <v>0</v>
      </c>
      <c r="BS28" s="47">
        <v>0</v>
      </c>
      <c r="BT28" s="47">
        <v>0</v>
      </c>
      <c r="BU28" s="47">
        <v>0</v>
      </c>
      <c r="BV28" s="47">
        <v>0</v>
      </c>
      <c r="BW28" s="47">
        <v>0</v>
      </c>
      <c r="BX28" s="47">
        <v>0</v>
      </c>
      <c r="BY28" s="47">
        <v>0</v>
      </c>
      <c r="BZ28" s="47">
        <v>0</v>
      </c>
      <c r="CA28" s="47">
        <v>0</v>
      </c>
      <c r="CB28" s="47">
        <v>0</v>
      </c>
      <c r="CC28" s="47">
        <v>0</v>
      </c>
      <c r="CD28" s="47">
        <v>0</v>
      </c>
      <c r="CE28" s="47">
        <v>0</v>
      </c>
      <c r="CF28" s="47">
        <v>0</v>
      </c>
      <c r="CG28" s="47">
        <v>0</v>
      </c>
      <c r="CH28" s="47">
        <v>0</v>
      </c>
      <c r="CI28" s="47">
        <f t="shared" si="33"/>
        <v>0</v>
      </c>
      <c r="CJ28" s="47">
        <f t="shared" si="34"/>
        <v>0</v>
      </c>
      <c r="CK28" s="47">
        <f t="shared" si="35"/>
        <v>0</v>
      </c>
      <c r="CL28" s="47">
        <f t="shared" si="36"/>
        <v>0</v>
      </c>
      <c r="CM28" s="47">
        <f t="shared" si="37"/>
        <v>0</v>
      </c>
      <c r="CN28" s="47">
        <f t="shared" si="38"/>
        <v>0</v>
      </c>
      <c r="CO28" s="47">
        <f t="shared" si="39"/>
        <v>0</v>
      </c>
      <c r="CP28" s="47">
        <v>0</v>
      </c>
      <c r="CQ28" s="47">
        <f t="shared" si="40"/>
        <v>0.48296074999999999</v>
      </c>
      <c r="CR28" s="47">
        <f t="shared" si="41"/>
        <v>0</v>
      </c>
      <c r="CS28" s="47">
        <f t="shared" si="42"/>
        <v>0</v>
      </c>
      <c r="CT28" s="47">
        <f t="shared" si="43"/>
        <v>0.8</v>
      </c>
      <c r="CU28" s="47">
        <f t="shared" si="44"/>
        <v>5.0000000000000001E-3</v>
      </c>
      <c r="CV28" s="47">
        <f t="shared" si="45"/>
        <v>0</v>
      </c>
      <c r="CW28" s="47">
        <f t="shared" si="46"/>
        <v>0</v>
      </c>
      <c r="CX28" s="47" t="s">
        <v>237</v>
      </c>
    </row>
    <row r="29" spans="1:102" ht="110.25" x14ac:dyDescent="0.25">
      <c r="A29" s="44" t="s">
        <v>149</v>
      </c>
      <c r="B29" s="45" t="s">
        <v>250</v>
      </c>
      <c r="C29" s="46" t="s">
        <v>251</v>
      </c>
      <c r="D29" s="47">
        <v>0</v>
      </c>
      <c r="E29" s="47">
        <v>0.37102729999999995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0.37102729999999995</v>
      </c>
      <c r="AF29" s="47">
        <v>0</v>
      </c>
      <c r="AG29" s="47">
        <v>0</v>
      </c>
      <c r="AH29" s="47">
        <v>7.0000000000000007E-2</v>
      </c>
      <c r="AI29" s="47">
        <v>5.0000000000000001E-3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f t="shared" si="33"/>
        <v>0</v>
      </c>
      <c r="CJ29" s="47">
        <f t="shared" si="34"/>
        <v>0</v>
      </c>
      <c r="CK29" s="47">
        <f t="shared" si="35"/>
        <v>0</v>
      </c>
      <c r="CL29" s="47">
        <f t="shared" si="36"/>
        <v>0</v>
      </c>
      <c r="CM29" s="47">
        <f t="shared" si="37"/>
        <v>0</v>
      </c>
      <c r="CN29" s="47">
        <f t="shared" si="38"/>
        <v>0</v>
      </c>
      <c r="CO29" s="47">
        <f t="shared" si="39"/>
        <v>0</v>
      </c>
      <c r="CP29" s="47">
        <v>0</v>
      </c>
      <c r="CQ29" s="47">
        <f t="shared" si="40"/>
        <v>0.37102729999999995</v>
      </c>
      <c r="CR29" s="47">
        <f t="shared" si="41"/>
        <v>0</v>
      </c>
      <c r="CS29" s="47">
        <f t="shared" si="42"/>
        <v>0</v>
      </c>
      <c r="CT29" s="47">
        <f t="shared" si="43"/>
        <v>7.0000000000000007E-2</v>
      </c>
      <c r="CU29" s="47">
        <f t="shared" si="44"/>
        <v>5.0000000000000001E-3</v>
      </c>
      <c r="CV29" s="47">
        <f t="shared" si="45"/>
        <v>0</v>
      </c>
      <c r="CW29" s="47">
        <f t="shared" si="46"/>
        <v>0</v>
      </c>
      <c r="CX29" s="47" t="s">
        <v>237</v>
      </c>
    </row>
    <row r="30" spans="1:102" ht="110.25" x14ac:dyDescent="0.25">
      <c r="A30" s="44" t="s">
        <v>149</v>
      </c>
      <c r="B30" s="45" t="s">
        <v>252</v>
      </c>
      <c r="C30" s="46" t="s">
        <v>253</v>
      </c>
      <c r="D30" s="47">
        <v>0</v>
      </c>
      <c r="E30" s="47">
        <v>0.15356465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0.15356465</v>
      </c>
      <c r="AF30" s="47">
        <v>0</v>
      </c>
      <c r="AG30" s="47">
        <v>0</v>
      </c>
      <c r="AH30" s="47">
        <v>3.5000000000000003E-2</v>
      </c>
      <c r="AI30" s="47">
        <v>5.0000000000000001E-3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0</v>
      </c>
      <c r="BC30" s="47">
        <v>0</v>
      </c>
      <c r="BD30" s="47">
        <v>0</v>
      </c>
      <c r="BE30" s="47">
        <v>0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v>0</v>
      </c>
      <c r="BV30" s="47">
        <v>0</v>
      </c>
      <c r="BW30" s="47">
        <v>0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47">
        <v>0</v>
      </c>
      <c r="CF30" s="47">
        <v>0</v>
      </c>
      <c r="CG30" s="47">
        <v>0</v>
      </c>
      <c r="CH30" s="47">
        <v>0</v>
      </c>
      <c r="CI30" s="47">
        <f t="shared" si="33"/>
        <v>0</v>
      </c>
      <c r="CJ30" s="47">
        <f t="shared" si="34"/>
        <v>0</v>
      </c>
      <c r="CK30" s="47">
        <f t="shared" si="35"/>
        <v>0</v>
      </c>
      <c r="CL30" s="47">
        <f t="shared" si="36"/>
        <v>0</v>
      </c>
      <c r="CM30" s="47">
        <f t="shared" si="37"/>
        <v>0</v>
      </c>
      <c r="CN30" s="47">
        <f t="shared" si="38"/>
        <v>0</v>
      </c>
      <c r="CO30" s="47">
        <f t="shared" si="39"/>
        <v>0</v>
      </c>
      <c r="CP30" s="47">
        <v>0</v>
      </c>
      <c r="CQ30" s="47">
        <f t="shared" si="40"/>
        <v>0.15356465</v>
      </c>
      <c r="CR30" s="47">
        <f t="shared" si="41"/>
        <v>0</v>
      </c>
      <c r="CS30" s="47">
        <f t="shared" si="42"/>
        <v>0</v>
      </c>
      <c r="CT30" s="47">
        <f t="shared" si="43"/>
        <v>3.5000000000000003E-2</v>
      </c>
      <c r="CU30" s="47">
        <f t="shared" si="44"/>
        <v>5.0000000000000001E-3</v>
      </c>
      <c r="CV30" s="47">
        <f t="shared" si="45"/>
        <v>0</v>
      </c>
      <c r="CW30" s="47">
        <f t="shared" si="46"/>
        <v>0</v>
      </c>
      <c r="CX30" s="47" t="s">
        <v>237</v>
      </c>
    </row>
    <row r="31" spans="1:102" ht="94.5" x14ac:dyDescent="0.25">
      <c r="A31" s="44" t="s">
        <v>149</v>
      </c>
      <c r="B31" s="45" t="s">
        <v>254</v>
      </c>
      <c r="C31" s="46" t="s">
        <v>255</v>
      </c>
      <c r="D31" s="47">
        <v>0</v>
      </c>
      <c r="E31" s="47">
        <v>0.82243213999999987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0.82243213999999987</v>
      </c>
      <c r="AF31" s="47">
        <v>0</v>
      </c>
      <c r="AG31" s="47">
        <v>0</v>
      </c>
      <c r="AH31" s="47">
        <v>0.28799999999999998</v>
      </c>
      <c r="AI31" s="47">
        <v>0.01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>
        <v>0</v>
      </c>
      <c r="CH31" s="47">
        <v>0</v>
      </c>
      <c r="CI31" s="47">
        <f t="shared" si="33"/>
        <v>0</v>
      </c>
      <c r="CJ31" s="47">
        <f t="shared" si="34"/>
        <v>0</v>
      </c>
      <c r="CK31" s="47">
        <f t="shared" si="35"/>
        <v>0</v>
      </c>
      <c r="CL31" s="47">
        <f t="shared" si="36"/>
        <v>0</v>
      </c>
      <c r="CM31" s="47">
        <f t="shared" si="37"/>
        <v>0</v>
      </c>
      <c r="CN31" s="47">
        <f t="shared" si="38"/>
        <v>0</v>
      </c>
      <c r="CO31" s="47">
        <f t="shared" si="39"/>
        <v>0</v>
      </c>
      <c r="CP31" s="47">
        <v>0</v>
      </c>
      <c r="CQ31" s="47">
        <f t="shared" si="40"/>
        <v>0.82243213999999987</v>
      </c>
      <c r="CR31" s="47">
        <f t="shared" si="41"/>
        <v>0</v>
      </c>
      <c r="CS31" s="47">
        <f t="shared" si="42"/>
        <v>0</v>
      </c>
      <c r="CT31" s="47">
        <f t="shared" si="43"/>
        <v>0.28799999999999998</v>
      </c>
      <c r="CU31" s="47">
        <f t="shared" si="44"/>
        <v>0.01</v>
      </c>
      <c r="CV31" s="47">
        <f t="shared" si="45"/>
        <v>0</v>
      </c>
      <c r="CW31" s="47">
        <f t="shared" si="46"/>
        <v>0</v>
      </c>
      <c r="CX31" s="47" t="s">
        <v>237</v>
      </c>
    </row>
    <row r="32" spans="1:102" ht="110.25" x14ac:dyDescent="0.25">
      <c r="A32" s="44" t="s">
        <v>149</v>
      </c>
      <c r="B32" s="45" t="s">
        <v>256</v>
      </c>
      <c r="C32" s="46" t="s">
        <v>257</v>
      </c>
      <c r="D32" s="47">
        <v>0</v>
      </c>
      <c r="E32" s="47">
        <v>0.51666941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0.51666941</v>
      </c>
      <c r="AF32" s="47">
        <v>0</v>
      </c>
      <c r="AG32" s="47">
        <v>0</v>
      </c>
      <c r="AH32" s="47">
        <v>0.2</v>
      </c>
      <c r="AI32" s="47">
        <v>5.0000000000000001E-3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>
        <v>0</v>
      </c>
      <c r="BN32" s="47">
        <v>0</v>
      </c>
      <c r="BO32" s="47">
        <v>0</v>
      </c>
      <c r="BP32" s="47">
        <v>0</v>
      </c>
      <c r="BQ32" s="47">
        <v>0</v>
      </c>
      <c r="BR32" s="47">
        <v>0</v>
      </c>
      <c r="BS32" s="47">
        <v>0</v>
      </c>
      <c r="BT32" s="47">
        <v>0</v>
      </c>
      <c r="BU32" s="47">
        <v>0</v>
      </c>
      <c r="BV32" s="47">
        <v>0</v>
      </c>
      <c r="BW32" s="47">
        <v>0</v>
      </c>
      <c r="BX32" s="47">
        <v>0</v>
      </c>
      <c r="BY32" s="47">
        <v>0</v>
      </c>
      <c r="BZ32" s="47">
        <v>0</v>
      </c>
      <c r="CA32" s="47">
        <v>0</v>
      </c>
      <c r="CB32" s="47">
        <v>0</v>
      </c>
      <c r="CC32" s="47">
        <v>0</v>
      </c>
      <c r="CD32" s="47">
        <v>0</v>
      </c>
      <c r="CE32" s="47">
        <v>0</v>
      </c>
      <c r="CF32" s="47">
        <v>0</v>
      </c>
      <c r="CG32" s="47">
        <v>0</v>
      </c>
      <c r="CH32" s="47">
        <v>0</v>
      </c>
      <c r="CI32" s="47">
        <f t="shared" si="33"/>
        <v>0</v>
      </c>
      <c r="CJ32" s="47">
        <f t="shared" si="34"/>
        <v>0</v>
      </c>
      <c r="CK32" s="47">
        <f t="shared" si="35"/>
        <v>0</v>
      </c>
      <c r="CL32" s="47">
        <f t="shared" si="36"/>
        <v>0</v>
      </c>
      <c r="CM32" s="47">
        <f t="shared" si="37"/>
        <v>0</v>
      </c>
      <c r="CN32" s="47">
        <f t="shared" si="38"/>
        <v>0</v>
      </c>
      <c r="CO32" s="47">
        <f t="shared" si="39"/>
        <v>0</v>
      </c>
      <c r="CP32" s="47">
        <v>0</v>
      </c>
      <c r="CQ32" s="47">
        <f t="shared" si="40"/>
        <v>0.51666941</v>
      </c>
      <c r="CR32" s="47">
        <f t="shared" si="41"/>
        <v>0</v>
      </c>
      <c r="CS32" s="47">
        <f t="shared" si="42"/>
        <v>0</v>
      </c>
      <c r="CT32" s="47">
        <f t="shared" si="43"/>
        <v>0.2</v>
      </c>
      <c r="CU32" s="47">
        <f t="shared" si="44"/>
        <v>5.0000000000000001E-3</v>
      </c>
      <c r="CV32" s="47">
        <f t="shared" si="45"/>
        <v>0</v>
      </c>
      <c r="CW32" s="47">
        <f t="shared" si="46"/>
        <v>0</v>
      </c>
      <c r="CX32" s="47" t="s">
        <v>237</v>
      </c>
    </row>
    <row r="33" spans="1:102" ht="126" x14ac:dyDescent="0.25">
      <c r="A33" s="44" t="s">
        <v>149</v>
      </c>
      <c r="B33" s="45" t="s">
        <v>258</v>
      </c>
      <c r="C33" s="46" t="s">
        <v>259</v>
      </c>
      <c r="D33" s="47">
        <v>0</v>
      </c>
      <c r="E33" s="47">
        <v>0.17913756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0.17913756</v>
      </c>
      <c r="AF33" s="47">
        <v>0</v>
      </c>
      <c r="AG33" s="47">
        <v>0</v>
      </c>
      <c r="AH33" s="47">
        <v>0.06</v>
      </c>
      <c r="AI33" s="47">
        <v>1.4999999999999999E-2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0</v>
      </c>
      <c r="BJ33" s="47">
        <v>0</v>
      </c>
      <c r="BK33" s="47">
        <v>0</v>
      </c>
      <c r="BL33" s="47">
        <v>0</v>
      </c>
      <c r="BM33" s="47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0</v>
      </c>
      <c r="BT33" s="47">
        <v>0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>
        <v>0</v>
      </c>
      <c r="CC33" s="47">
        <v>0</v>
      </c>
      <c r="CD33" s="47">
        <v>0</v>
      </c>
      <c r="CE33" s="47">
        <v>0</v>
      </c>
      <c r="CF33" s="47">
        <v>0</v>
      </c>
      <c r="CG33" s="47">
        <v>0</v>
      </c>
      <c r="CH33" s="47">
        <v>0</v>
      </c>
      <c r="CI33" s="47">
        <f t="shared" si="33"/>
        <v>0</v>
      </c>
      <c r="CJ33" s="47">
        <f t="shared" si="34"/>
        <v>0</v>
      </c>
      <c r="CK33" s="47">
        <f t="shared" si="35"/>
        <v>0</v>
      </c>
      <c r="CL33" s="47">
        <f t="shared" si="36"/>
        <v>0</v>
      </c>
      <c r="CM33" s="47">
        <f t="shared" si="37"/>
        <v>0</v>
      </c>
      <c r="CN33" s="47">
        <f t="shared" si="38"/>
        <v>0</v>
      </c>
      <c r="CO33" s="47">
        <f t="shared" si="39"/>
        <v>0</v>
      </c>
      <c r="CP33" s="47">
        <v>0</v>
      </c>
      <c r="CQ33" s="47">
        <f t="shared" si="40"/>
        <v>0.17913756</v>
      </c>
      <c r="CR33" s="47">
        <f t="shared" si="41"/>
        <v>0</v>
      </c>
      <c r="CS33" s="47">
        <f t="shared" si="42"/>
        <v>0</v>
      </c>
      <c r="CT33" s="47">
        <f t="shared" si="43"/>
        <v>0.06</v>
      </c>
      <c r="CU33" s="47">
        <f t="shared" si="44"/>
        <v>1.4999999999999999E-2</v>
      </c>
      <c r="CV33" s="47">
        <f t="shared" si="45"/>
        <v>0</v>
      </c>
      <c r="CW33" s="47">
        <f t="shared" si="46"/>
        <v>0</v>
      </c>
      <c r="CX33" s="47" t="s">
        <v>237</v>
      </c>
    </row>
    <row r="34" spans="1:102" ht="31.5" x14ac:dyDescent="0.25">
      <c r="A34" s="48" t="s">
        <v>151</v>
      </c>
      <c r="B34" s="39" t="s">
        <v>152</v>
      </c>
      <c r="C34" s="40" t="s">
        <v>130</v>
      </c>
      <c r="D34" s="47">
        <v>0</v>
      </c>
      <c r="E34" s="41">
        <f>E35</f>
        <v>0.34875716000000001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f>AE35</f>
        <v>0.34875716000000001</v>
      </c>
      <c r="AF34" s="41">
        <f>AF35</f>
        <v>0</v>
      </c>
      <c r="AG34" s="41">
        <f>AG35</f>
        <v>0</v>
      </c>
      <c r="AH34" s="41">
        <f>AH35</f>
        <v>0.21</v>
      </c>
      <c r="AI34" s="41">
        <f>AI35</f>
        <v>0.15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0</v>
      </c>
      <c r="CG34" s="41">
        <v>0</v>
      </c>
      <c r="CH34" s="41">
        <v>0</v>
      </c>
      <c r="CI34" s="41">
        <f t="shared" si="33"/>
        <v>0</v>
      </c>
      <c r="CJ34" s="41">
        <f t="shared" si="34"/>
        <v>0</v>
      </c>
      <c r="CK34" s="41">
        <f t="shared" si="35"/>
        <v>0</v>
      </c>
      <c r="CL34" s="41">
        <f t="shared" si="36"/>
        <v>0</v>
      </c>
      <c r="CM34" s="41">
        <f t="shared" si="37"/>
        <v>0</v>
      </c>
      <c r="CN34" s="41">
        <f t="shared" si="38"/>
        <v>0</v>
      </c>
      <c r="CO34" s="41">
        <f t="shared" si="39"/>
        <v>0</v>
      </c>
      <c r="CP34" s="41">
        <v>0</v>
      </c>
      <c r="CQ34" s="41">
        <f t="shared" si="40"/>
        <v>0.34875716000000001</v>
      </c>
      <c r="CR34" s="41">
        <f t="shared" si="41"/>
        <v>0</v>
      </c>
      <c r="CS34" s="41">
        <f t="shared" si="42"/>
        <v>0</v>
      </c>
      <c r="CT34" s="41">
        <f t="shared" si="43"/>
        <v>0.21</v>
      </c>
      <c r="CU34" s="41">
        <f t="shared" si="44"/>
        <v>0.15</v>
      </c>
      <c r="CV34" s="41">
        <f t="shared" si="45"/>
        <v>0</v>
      </c>
      <c r="CW34" s="41">
        <f t="shared" si="46"/>
        <v>0</v>
      </c>
      <c r="CX34" s="47" t="s">
        <v>237</v>
      </c>
    </row>
    <row r="35" spans="1:102" ht="94.5" x14ac:dyDescent="0.25">
      <c r="A35" s="49" t="s">
        <v>151</v>
      </c>
      <c r="B35" s="45" t="s">
        <v>260</v>
      </c>
      <c r="C35" s="46" t="s">
        <v>261</v>
      </c>
      <c r="D35" s="47">
        <v>0</v>
      </c>
      <c r="E35" s="47">
        <v>0.34875716000000001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0.34875716000000001</v>
      </c>
      <c r="AF35" s="47">
        <v>0</v>
      </c>
      <c r="AG35" s="47">
        <v>0</v>
      </c>
      <c r="AH35" s="47">
        <v>0.21</v>
      </c>
      <c r="AI35" s="47">
        <v>0.15</v>
      </c>
      <c r="AJ35" s="47">
        <v>0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47">
        <v>0</v>
      </c>
      <c r="AT35" s="47">
        <v>0</v>
      </c>
      <c r="AU35" s="47">
        <v>0</v>
      </c>
      <c r="AV35" s="47">
        <v>0</v>
      </c>
      <c r="AW35" s="47">
        <v>0</v>
      </c>
      <c r="AX35" s="47">
        <v>0</v>
      </c>
      <c r="AY35" s="47">
        <v>0</v>
      </c>
      <c r="AZ35" s="47">
        <v>0</v>
      </c>
      <c r="BA35" s="47">
        <v>0</v>
      </c>
      <c r="BB35" s="47">
        <v>0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>
        <v>0</v>
      </c>
      <c r="BR35" s="47">
        <v>0</v>
      </c>
      <c r="BS35" s="47">
        <v>0</v>
      </c>
      <c r="BT35" s="47">
        <v>0</v>
      </c>
      <c r="BU35" s="47">
        <v>0</v>
      </c>
      <c r="BV35" s="47">
        <v>0</v>
      </c>
      <c r="BW35" s="47">
        <v>0</v>
      </c>
      <c r="BX35" s="47">
        <v>0</v>
      </c>
      <c r="BY35" s="47">
        <v>0</v>
      </c>
      <c r="BZ35" s="47">
        <v>0</v>
      </c>
      <c r="CA35" s="47">
        <v>0</v>
      </c>
      <c r="CB35" s="47">
        <v>0</v>
      </c>
      <c r="CC35" s="47">
        <v>0</v>
      </c>
      <c r="CD35" s="47">
        <v>0</v>
      </c>
      <c r="CE35" s="47">
        <v>0</v>
      </c>
      <c r="CF35" s="47">
        <v>0</v>
      </c>
      <c r="CG35" s="47">
        <v>0</v>
      </c>
      <c r="CH35" s="47">
        <v>0</v>
      </c>
      <c r="CI35" s="47">
        <f t="shared" si="33"/>
        <v>0</v>
      </c>
      <c r="CJ35" s="47">
        <f t="shared" si="34"/>
        <v>0</v>
      </c>
      <c r="CK35" s="47">
        <f t="shared" si="35"/>
        <v>0</v>
      </c>
      <c r="CL35" s="47">
        <f t="shared" si="36"/>
        <v>0</v>
      </c>
      <c r="CM35" s="47">
        <f t="shared" si="37"/>
        <v>0</v>
      </c>
      <c r="CN35" s="47">
        <f t="shared" si="38"/>
        <v>0</v>
      </c>
      <c r="CO35" s="47">
        <f t="shared" si="39"/>
        <v>0</v>
      </c>
      <c r="CP35" s="47">
        <v>0</v>
      </c>
      <c r="CQ35" s="47">
        <f t="shared" si="40"/>
        <v>0.34875716000000001</v>
      </c>
      <c r="CR35" s="47">
        <f t="shared" si="41"/>
        <v>0</v>
      </c>
      <c r="CS35" s="47">
        <f t="shared" si="42"/>
        <v>0</v>
      </c>
      <c r="CT35" s="47">
        <f t="shared" si="43"/>
        <v>0.21</v>
      </c>
      <c r="CU35" s="47">
        <f t="shared" si="44"/>
        <v>0.15</v>
      </c>
      <c r="CV35" s="47">
        <f t="shared" si="45"/>
        <v>0</v>
      </c>
      <c r="CW35" s="47">
        <f t="shared" si="46"/>
        <v>0</v>
      </c>
      <c r="CX35" s="47" t="s">
        <v>237</v>
      </c>
    </row>
    <row r="36" spans="1:102" ht="31.5" x14ac:dyDescent="0.25">
      <c r="A36" s="48" t="s">
        <v>153</v>
      </c>
      <c r="B36" s="39" t="s">
        <v>154</v>
      </c>
      <c r="C36" s="40" t="s">
        <v>130</v>
      </c>
      <c r="D36" s="47">
        <v>0</v>
      </c>
      <c r="E36" s="41">
        <f>E37+E38</f>
        <v>18.000000010000001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f>AE37+AE38</f>
        <v>0</v>
      </c>
      <c r="AF36" s="41">
        <f>AF37+AF38</f>
        <v>0</v>
      </c>
      <c r="AG36" s="41">
        <f>AG37+AG38</f>
        <v>0</v>
      </c>
      <c r="AH36" s="41">
        <f>AH37+AH38</f>
        <v>0</v>
      </c>
      <c r="AI36" s="41">
        <f>AI37+AI38</f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f>AU37+AU38</f>
        <v>18.000000010000001</v>
      </c>
      <c r="AV36" s="41">
        <v>2</v>
      </c>
      <c r="AW36" s="41">
        <v>0</v>
      </c>
      <c r="AX36" s="41">
        <v>0.83199999999999996</v>
      </c>
      <c r="AY36" s="41">
        <v>2.0284399999999998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f t="shared" si="33"/>
        <v>0</v>
      </c>
      <c r="CJ36" s="41">
        <f t="shared" si="34"/>
        <v>0</v>
      </c>
      <c r="CK36" s="41">
        <f t="shared" si="35"/>
        <v>0</v>
      </c>
      <c r="CL36" s="41">
        <f t="shared" si="36"/>
        <v>0</v>
      </c>
      <c r="CM36" s="41">
        <f t="shared" si="37"/>
        <v>0</v>
      </c>
      <c r="CN36" s="41">
        <f t="shared" si="38"/>
        <v>0</v>
      </c>
      <c r="CO36" s="41">
        <f t="shared" si="39"/>
        <v>0</v>
      </c>
      <c r="CP36" s="41">
        <v>0</v>
      </c>
      <c r="CQ36" s="41">
        <f t="shared" si="40"/>
        <v>18.000000010000001</v>
      </c>
      <c r="CR36" s="41">
        <f t="shared" si="41"/>
        <v>2</v>
      </c>
      <c r="CS36" s="41">
        <f t="shared" si="42"/>
        <v>0</v>
      </c>
      <c r="CT36" s="41">
        <f t="shared" si="43"/>
        <v>0.83199999999999996</v>
      </c>
      <c r="CU36" s="41">
        <f t="shared" si="44"/>
        <v>2.0284399999999998</v>
      </c>
      <c r="CV36" s="41">
        <f t="shared" si="45"/>
        <v>0</v>
      </c>
      <c r="CW36" s="41">
        <f t="shared" si="46"/>
        <v>0</v>
      </c>
      <c r="CX36" s="47" t="s">
        <v>237</v>
      </c>
    </row>
    <row r="37" spans="1:102" ht="94.5" x14ac:dyDescent="0.25">
      <c r="A37" s="49" t="s">
        <v>153</v>
      </c>
      <c r="B37" s="45" t="s">
        <v>262</v>
      </c>
      <c r="C37" s="46" t="s">
        <v>263</v>
      </c>
      <c r="D37" s="47">
        <v>0</v>
      </c>
      <c r="E37" s="47">
        <v>1.33333334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f>E37</f>
        <v>1.33333334</v>
      </c>
      <c r="AV37" s="47">
        <v>0</v>
      </c>
      <c r="AW37" s="47">
        <v>0</v>
      </c>
      <c r="AX37" s="47">
        <v>0.13200000000000001</v>
      </c>
      <c r="AY37" s="47">
        <v>0.22500000000000001</v>
      </c>
      <c r="AZ37" s="47"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>
        <v>0</v>
      </c>
      <c r="CH37" s="47">
        <v>0</v>
      </c>
      <c r="CI37" s="47">
        <f t="shared" si="33"/>
        <v>0</v>
      </c>
      <c r="CJ37" s="47">
        <f t="shared" si="34"/>
        <v>0</v>
      </c>
      <c r="CK37" s="47">
        <f t="shared" si="35"/>
        <v>0</v>
      </c>
      <c r="CL37" s="47">
        <f t="shared" si="36"/>
        <v>0</v>
      </c>
      <c r="CM37" s="47">
        <f t="shared" si="37"/>
        <v>0</v>
      </c>
      <c r="CN37" s="47">
        <f t="shared" si="38"/>
        <v>0</v>
      </c>
      <c r="CO37" s="47">
        <f t="shared" si="39"/>
        <v>0</v>
      </c>
      <c r="CP37" s="47">
        <v>0</v>
      </c>
      <c r="CQ37" s="47">
        <f t="shared" si="40"/>
        <v>1.33333334</v>
      </c>
      <c r="CR37" s="47">
        <f t="shared" si="41"/>
        <v>0</v>
      </c>
      <c r="CS37" s="47">
        <f t="shared" si="42"/>
        <v>0</v>
      </c>
      <c r="CT37" s="47">
        <f t="shared" si="43"/>
        <v>0.13200000000000001</v>
      </c>
      <c r="CU37" s="47">
        <f t="shared" si="44"/>
        <v>0.22500000000000001</v>
      </c>
      <c r="CV37" s="47">
        <f t="shared" si="45"/>
        <v>0</v>
      </c>
      <c r="CW37" s="47">
        <f t="shared" si="46"/>
        <v>0</v>
      </c>
      <c r="CX37" s="47" t="s">
        <v>237</v>
      </c>
    </row>
    <row r="38" spans="1:102" ht="110.25" x14ac:dyDescent="0.25">
      <c r="A38" s="49" t="s">
        <v>153</v>
      </c>
      <c r="B38" s="45" t="s">
        <v>264</v>
      </c>
      <c r="C38" s="46" t="s">
        <v>265</v>
      </c>
      <c r="D38" s="47">
        <v>0</v>
      </c>
      <c r="E38" s="47">
        <v>16.666666670000001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f>E38</f>
        <v>16.666666670000001</v>
      </c>
      <c r="AV38" s="47">
        <v>2</v>
      </c>
      <c r="AW38" s="47">
        <v>0</v>
      </c>
      <c r="AX38" s="47">
        <v>0.7</v>
      </c>
      <c r="AY38" s="47">
        <v>1.8034399999999999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>
        <v>0</v>
      </c>
      <c r="CH38" s="47">
        <v>0</v>
      </c>
      <c r="CI38" s="47">
        <f t="shared" si="33"/>
        <v>0</v>
      </c>
      <c r="CJ38" s="47">
        <f t="shared" si="34"/>
        <v>0</v>
      </c>
      <c r="CK38" s="47">
        <f t="shared" si="35"/>
        <v>0</v>
      </c>
      <c r="CL38" s="47">
        <f t="shared" si="36"/>
        <v>0</v>
      </c>
      <c r="CM38" s="47">
        <f t="shared" si="37"/>
        <v>0</v>
      </c>
      <c r="CN38" s="47">
        <f t="shared" si="38"/>
        <v>0</v>
      </c>
      <c r="CO38" s="47">
        <f t="shared" si="39"/>
        <v>0</v>
      </c>
      <c r="CP38" s="47">
        <v>0</v>
      </c>
      <c r="CQ38" s="47">
        <f t="shared" si="40"/>
        <v>16.666666670000001</v>
      </c>
      <c r="CR38" s="47">
        <f t="shared" si="41"/>
        <v>2</v>
      </c>
      <c r="CS38" s="47">
        <f t="shared" si="42"/>
        <v>0</v>
      </c>
      <c r="CT38" s="47">
        <f t="shared" si="43"/>
        <v>0.7</v>
      </c>
      <c r="CU38" s="47">
        <f t="shared" si="44"/>
        <v>1.8034399999999999</v>
      </c>
      <c r="CV38" s="47">
        <f t="shared" si="45"/>
        <v>0</v>
      </c>
      <c r="CW38" s="47">
        <f t="shared" si="46"/>
        <v>0</v>
      </c>
      <c r="CX38" s="47" t="s">
        <v>237</v>
      </c>
    </row>
    <row r="39" spans="1:102" ht="31.5" x14ac:dyDescent="0.25">
      <c r="A39" s="50" t="s">
        <v>155</v>
      </c>
      <c r="B39" s="39" t="s">
        <v>156</v>
      </c>
      <c r="C39" s="40" t="s">
        <v>130</v>
      </c>
      <c r="D39" s="41">
        <v>0</v>
      </c>
      <c r="E39" s="41" t="s">
        <v>237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f t="shared" si="23"/>
        <v>0</v>
      </c>
      <c r="CJ39" s="41">
        <f t="shared" si="7"/>
        <v>0</v>
      </c>
      <c r="CK39" s="41">
        <f t="shared" si="8"/>
        <v>0</v>
      </c>
      <c r="CL39" s="41">
        <f t="shared" si="9"/>
        <v>0</v>
      </c>
      <c r="CM39" s="41">
        <f t="shared" si="10"/>
        <v>0</v>
      </c>
      <c r="CN39" s="41">
        <f t="shared" si="11"/>
        <v>0</v>
      </c>
      <c r="CO39" s="41">
        <f t="shared" si="12"/>
        <v>0</v>
      </c>
      <c r="CP39" s="41">
        <v>0</v>
      </c>
      <c r="CQ39" s="41">
        <f t="shared" si="13"/>
        <v>0</v>
      </c>
      <c r="CR39" s="41">
        <f t="shared" si="14"/>
        <v>0</v>
      </c>
      <c r="CS39" s="41">
        <f t="shared" si="15"/>
        <v>0</v>
      </c>
      <c r="CT39" s="41">
        <f t="shared" si="16"/>
        <v>0</v>
      </c>
      <c r="CU39" s="41">
        <f t="shared" si="17"/>
        <v>0</v>
      </c>
      <c r="CV39" s="41">
        <f t="shared" si="18"/>
        <v>0</v>
      </c>
      <c r="CW39" s="41">
        <f t="shared" si="19"/>
        <v>0</v>
      </c>
      <c r="CX39" s="41" t="s">
        <v>237</v>
      </c>
    </row>
    <row r="40" spans="1:102" ht="47.25" x14ac:dyDescent="0.25">
      <c r="A40" s="48" t="s">
        <v>157</v>
      </c>
      <c r="B40" s="39" t="s">
        <v>158</v>
      </c>
      <c r="C40" s="40" t="s">
        <v>130</v>
      </c>
      <c r="D40" s="41">
        <v>0</v>
      </c>
      <c r="E40" s="41" t="s">
        <v>237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f t="shared" si="23"/>
        <v>0</v>
      </c>
      <c r="CJ40" s="41">
        <f t="shared" si="7"/>
        <v>0</v>
      </c>
      <c r="CK40" s="41">
        <f t="shared" si="8"/>
        <v>0</v>
      </c>
      <c r="CL40" s="41">
        <f t="shared" si="9"/>
        <v>0</v>
      </c>
      <c r="CM40" s="41">
        <f t="shared" si="10"/>
        <v>0</v>
      </c>
      <c r="CN40" s="41">
        <f t="shared" si="11"/>
        <v>0</v>
      </c>
      <c r="CO40" s="41">
        <f t="shared" si="12"/>
        <v>0</v>
      </c>
      <c r="CP40" s="41">
        <v>0</v>
      </c>
      <c r="CQ40" s="41">
        <f t="shared" si="13"/>
        <v>0</v>
      </c>
      <c r="CR40" s="41">
        <f t="shared" si="14"/>
        <v>0</v>
      </c>
      <c r="CS40" s="41">
        <f t="shared" si="15"/>
        <v>0</v>
      </c>
      <c r="CT40" s="41">
        <f t="shared" si="16"/>
        <v>0</v>
      </c>
      <c r="CU40" s="41">
        <f t="shared" si="17"/>
        <v>0</v>
      </c>
      <c r="CV40" s="41">
        <f t="shared" si="18"/>
        <v>0</v>
      </c>
      <c r="CW40" s="41">
        <f t="shared" si="19"/>
        <v>0</v>
      </c>
      <c r="CX40" s="41" t="s">
        <v>237</v>
      </c>
    </row>
    <row r="41" spans="1:102" ht="31.5" x14ac:dyDescent="0.25">
      <c r="A41" s="48" t="s">
        <v>159</v>
      </c>
      <c r="B41" s="39" t="s">
        <v>160</v>
      </c>
      <c r="C41" s="40" t="s">
        <v>130</v>
      </c>
      <c r="D41" s="41">
        <v>0</v>
      </c>
      <c r="E41" s="41" t="s">
        <v>237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f t="shared" si="23"/>
        <v>0</v>
      </c>
      <c r="CJ41" s="41">
        <f t="shared" si="7"/>
        <v>0</v>
      </c>
      <c r="CK41" s="41">
        <f t="shared" si="8"/>
        <v>0</v>
      </c>
      <c r="CL41" s="41">
        <f t="shared" si="9"/>
        <v>0</v>
      </c>
      <c r="CM41" s="41">
        <f t="shared" si="10"/>
        <v>0</v>
      </c>
      <c r="CN41" s="41">
        <f t="shared" si="11"/>
        <v>0</v>
      </c>
      <c r="CO41" s="41">
        <f t="shared" si="12"/>
        <v>0</v>
      </c>
      <c r="CP41" s="41">
        <v>0</v>
      </c>
      <c r="CQ41" s="41">
        <f t="shared" si="13"/>
        <v>0</v>
      </c>
      <c r="CR41" s="41">
        <f t="shared" si="14"/>
        <v>0</v>
      </c>
      <c r="CS41" s="41">
        <f t="shared" si="15"/>
        <v>0</v>
      </c>
      <c r="CT41" s="41">
        <f t="shared" si="16"/>
        <v>0</v>
      </c>
      <c r="CU41" s="41">
        <f t="shared" si="17"/>
        <v>0</v>
      </c>
      <c r="CV41" s="41">
        <f t="shared" si="18"/>
        <v>0</v>
      </c>
      <c r="CW41" s="41">
        <f t="shared" si="19"/>
        <v>0</v>
      </c>
      <c r="CX41" s="41" t="s">
        <v>237</v>
      </c>
    </row>
    <row r="42" spans="1:102" ht="31.5" x14ac:dyDescent="0.25">
      <c r="A42" s="48" t="s">
        <v>161</v>
      </c>
      <c r="B42" s="39" t="s">
        <v>162</v>
      </c>
      <c r="C42" s="40" t="s">
        <v>130</v>
      </c>
      <c r="D42" s="41">
        <v>0</v>
      </c>
      <c r="E42" s="41" t="s">
        <v>237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f>BS42+BC42+AM42+W42</f>
        <v>0</v>
      </c>
      <c r="CJ42" s="41">
        <f t="shared" si="7"/>
        <v>0</v>
      </c>
      <c r="CK42" s="41">
        <f t="shared" si="8"/>
        <v>0</v>
      </c>
      <c r="CL42" s="41">
        <f t="shared" si="9"/>
        <v>0</v>
      </c>
      <c r="CM42" s="41">
        <f t="shared" si="10"/>
        <v>0</v>
      </c>
      <c r="CN42" s="41">
        <f t="shared" si="11"/>
        <v>0</v>
      </c>
      <c r="CO42" s="41">
        <f t="shared" si="12"/>
        <v>0</v>
      </c>
      <c r="CP42" s="41">
        <v>0</v>
      </c>
      <c r="CQ42" s="41">
        <f t="shared" si="13"/>
        <v>0</v>
      </c>
      <c r="CR42" s="41">
        <f t="shared" si="14"/>
        <v>0</v>
      </c>
      <c r="CS42" s="41">
        <f t="shared" si="15"/>
        <v>0</v>
      </c>
      <c r="CT42" s="41">
        <f t="shared" si="16"/>
        <v>0</v>
      </c>
      <c r="CU42" s="41">
        <f t="shared" si="17"/>
        <v>0</v>
      </c>
      <c r="CV42" s="41">
        <f t="shared" si="18"/>
        <v>0</v>
      </c>
      <c r="CW42" s="41">
        <f t="shared" si="19"/>
        <v>0</v>
      </c>
      <c r="CX42" s="41" t="s">
        <v>237</v>
      </c>
    </row>
    <row r="43" spans="1:102" ht="31.5" x14ac:dyDescent="0.25">
      <c r="A43" s="48" t="s">
        <v>163</v>
      </c>
      <c r="B43" s="39" t="s">
        <v>164</v>
      </c>
      <c r="C43" s="40" t="s">
        <v>130</v>
      </c>
      <c r="D43" s="41">
        <v>0</v>
      </c>
      <c r="E43" s="41" t="s">
        <v>237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f t="shared" ref="CI43:CI85" si="47">BS43+BC43+AM43+W43</f>
        <v>0</v>
      </c>
      <c r="CJ43" s="41">
        <f t="shared" ref="CJ43:CJ85" si="48">BT43+BD43+AN43+X43</f>
        <v>0</v>
      </c>
      <c r="CK43" s="41">
        <f t="shared" ref="CK43:CK85" si="49">BU43+BE43+AO43+Y43</f>
        <v>0</v>
      </c>
      <c r="CL43" s="41">
        <f t="shared" ref="CL43:CL85" si="50">BV43+BF43+AP43+Z43</f>
        <v>0</v>
      </c>
      <c r="CM43" s="41">
        <f t="shared" ref="CM43:CM85" si="51">BW43+BG43+AQ43+AA43</f>
        <v>0</v>
      </c>
      <c r="CN43" s="41">
        <f t="shared" ref="CN43:CN85" si="52">BX43+BH43+AR43+AB43</f>
        <v>0</v>
      </c>
      <c r="CO43" s="41">
        <f t="shared" ref="CO43:CO85" si="53">BY43+BI43+AS43+AC43</f>
        <v>0</v>
      </c>
      <c r="CP43" s="41">
        <v>0</v>
      </c>
      <c r="CQ43" s="41">
        <f t="shared" si="13"/>
        <v>0</v>
      </c>
      <c r="CR43" s="41">
        <f t="shared" si="14"/>
        <v>0</v>
      </c>
      <c r="CS43" s="41">
        <f t="shared" si="15"/>
        <v>0</v>
      </c>
      <c r="CT43" s="41">
        <f t="shared" si="16"/>
        <v>0</v>
      </c>
      <c r="CU43" s="41">
        <f t="shared" si="17"/>
        <v>0</v>
      </c>
      <c r="CV43" s="41">
        <f t="shared" si="18"/>
        <v>0</v>
      </c>
      <c r="CW43" s="41">
        <f t="shared" si="19"/>
        <v>0</v>
      </c>
      <c r="CX43" s="41" t="s">
        <v>237</v>
      </c>
    </row>
    <row r="44" spans="1:102" ht="63" x14ac:dyDescent="0.25">
      <c r="A44" s="48" t="s">
        <v>163</v>
      </c>
      <c r="B44" s="39" t="s">
        <v>165</v>
      </c>
      <c r="C44" s="40" t="s">
        <v>130</v>
      </c>
      <c r="D44" s="41">
        <v>0</v>
      </c>
      <c r="E44" s="41" t="s">
        <v>237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f t="shared" si="47"/>
        <v>0</v>
      </c>
      <c r="CJ44" s="41">
        <f t="shared" si="48"/>
        <v>0</v>
      </c>
      <c r="CK44" s="41">
        <f t="shared" si="49"/>
        <v>0</v>
      </c>
      <c r="CL44" s="41">
        <f t="shared" si="50"/>
        <v>0</v>
      </c>
      <c r="CM44" s="41">
        <f t="shared" si="51"/>
        <v>0</v>
      </c>
      <c r="CN44" s="41">
        <f t="shared" si="52"/>
        <v>0</v>
      </c>
      <c r="CO44" s="41">
        <f t="shared" si="53"/>
        <v>0</v>
      </c>
      <c r="CP44" s="41">
        <v>0</v>
      </c>
      <c r="CQ44" s="41">
        <f t="shared" si="13"/>
        <v>0</v>
      </c>
      <c r="CR44" s="41">
        <f t="shared" si="14"/>
        <v>0</v>
      </c>
      <c r="CS44" s="41">
        <f t="shared" si="15"/>
        <v>0</v>
      </c>
      <c r="CT44" s="41">
        <f t="shared" si="16"/>
        <v>0</v>
      </c>
      <c r="CU44" s="41">
        <f t="shared" si="17"/>
        <v>0</v>
      </c>
      <c r="CV44" s="41">
        <f t="shared" si="18"/>
        <v>0</v>
      </c>
      <c r="CW44" s="41">
        <f t="shared" si="19"/>
        <v>0</v>
      </c>
      <c r="CX44" s="41" t="s">
        <v>237</v>
      </c>
    </row>
    <row r="45" spans="1:102" ht="47.25" x14ac:dyDescent="0.25">
      <c r="A45" s="48" t="s">
        <v>163</v>
      </c>
      <c r="B45" s="39" t="s">
        <v>166</v>
      </c>
      <c r="C45" s="40" t="s">
        <v>130</v>
      </c>
      <c r="D45" s="41">
        <v>0</v>
      </c>
      <c r="E45" s="41" t="s">
        <v>237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f t="shared" si="47"/>
        <v>0</v>
      </c>
      <c r="CJ45" s="41">
        <f t="shared" si="48"/>
        <v>0</v>
      </c>
      <c r="CK45" s="41">
        <f t="shared" si="49"/>
        <v>0</v>
      </c>
      <c r="CL45" s="41">
        <f t="shared" si="50"/>
        <v>0</v>
      </c>
      <c r="CM45" s="41">
        <f t="shared" si="51"/>
        <v>0</v>
      </c>
      <c r="CN45" s="41">
        <f t="shared" si="52"/>
        <v>0</v>
      </c>
      <c r="CO45" s="41">
        <f t="shared" si="53"/>
        <v>0</v>
      </c>
      <c r="CP45" s="41">
        <v>0</v>
      </c>
      <c r="CQ45" s="41">
        <f t="shared" si="13"/>
        <v>0</v>
      </c>
      <c r="CR45" s="41">
        <f t="shared" si="14"/>
        <v>0</v>
      </c>
      <c r="CS45" s="41">
        <f t="shared" si="15"/>
        <v>0</v>
      </c>
      <c r="CT45" s="41">
        <f t="shared" si="16"/>
        <v>0</v>
      </c>
      <c r="CU45" s="41">
        <f t="shared" si="17"/>
        <v>0</v>
      </c>
      <c r="CV45" s="41">
        <f t="shared" si="18"/>
        <v>0</v>
      </c>
      <c r="CW45" s="41">
        <f t="shared" si="19"/>
        <v>0</v>
      </c>
      <c r="CX45" s="41" t="s">
        <v>237</v>
      </c>
    </row>
    <row r="46" spans="1:102" ht="63" x14ac:dyDescent="0.25">
      <c r="A46" s="48" t="s">
        <v>163</v>
      </c>
      <c r="B46" s="39" t="s">
        <v>167</v>
      </c>
      <c r="C46" s="40" t="s">
        <v>130</v>
      </c>
      <c r="D46" s="41">
        <v>0</v>
      </c>
      <c r="E46" s="41" t="s">
        <v>237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f t="shared" si="47"/>
        <v>0</v>
      </c>
      <c r="CJ46" s="41">
        <f t="shared" si="48"/>
        <v>0</v>
      </c>
      <c r="CK46" s="41">
        <f t="shared" si="49"/>
        <v>0</v>
      </c>
      <c r="CL46" s="41">
        <f t="shared" si="50"/>
        <v>0</v>
      </c>
      <c r="CM46" s="41">
        <f t="shared" si="51"/>
        <v>0</v>
      </c>
      <c r="CN46" s="41">
        <f t="shared" si="52"/>
        <v>0</v>
      </c>
      <c r="CO46" s="41">
        <f t="shared" si="53"/>
        <v>0</v>
      </c>
      <c r="CP46" s="41">
        <v>0</v>
      </c>
      <c r="CQ46" s="41">
        <f t="shared" si="13"/>
        <v>0</v>
      </c>
      <c r="CR46" s="41">
        <f t="shared" si="14"/>
        <v>0</v>
      </c>
      <c r="CS46" s="41">
        <f t="shared" si="15"/>
        <v>0</v>
      </c>
      <c r="CT46" s="41">
        <f t="shared" si="16"/>
        <v>0</v>
      </c>
      <c r="CU46" s="41">
        <f t="shared" si="17"/>
        <v>0</v>
      </c>
      <c r="CV46" s="41">
        <f t="shared" si="18"/>
        <v>0</v>
      </c>
      <c r="CW46" s="41">
        <f t="shared" si="19"/>
        <v>0</v>
      </c>
      <c r="CX46" s="41" t="s">
        <v>237</v>
      </c>
    </row>
    <row r="47" spans="1:102" ht="31.5" x14ac:dyDescent="0.25">
      <c r="A47" s="48" t="s">
        <v>168</v>
      </c>
      <c r="B47" s="39" t="s">
        <v>164</v>
      </c>
      <c r="C47" s="40" t="s">
        <v>130</v>
      </c>
      <c r="D47" s="41">
        <v>0</v>
      </c>
      <c r="E47" s="41" t="s">
        <v>237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f t="shared" si="47"/>
        <v>0</v>
      </c>
      <c r="CJ47" s="41">
        <f t="shared" si="48"/>
        <v>0</v>
      </c>
      <c r="CK47" s="41">
        <f t="shared" si="49"/>
        <v>0</v>
      </c>
      <c r="CL47" s="41">
        <f t="shared" si="50"/>
        <v>0</v>
      </c>
      <c r="CM47" s="41">
        <f t="shared" si="51"/>
        <v>0</v>
      </c>
      <c r="CN47" s="41">
        <f t="shared" si="52"/>
        <v>0</v>
      </c>
      <c r="CO47" s="41">
        <f t="shared" si="53"/>
        <v>0</v>
      </c>
      <c r="CP47" s="41">
        <v>0</v>
      </c>
      <c r="CQ47" s="41">
        <f t="shared" si="13"/>
        <v>0</v>
      </c>
      <c r="CR47" s="41">
        <f t="shared" si="14"/>
        <v>0</v>
      </c>
      <c r="CS47" s="41">
        <f t="shared" si="15"/>
        <v>0</v>
      </c>
      <c r="CT47" s="41">
        <f t="shared" si="16"/>
        <v>0</v>
      </c>
      <c r="CU47" s="41">
        <f t="shared" si="17"/>
        <v>0</v>
      </c>
      <c r="CV47" s="41">
        <f t="shared" si="18"/>
        <v>0</v>
      </c>
      <c r="CW47" s="41">
        <f t="shared" si="19"/>
        <v>0</v>
      </c>
      <c r="CX47" s="41" t="s">
        <v>237</v>
      </c>
    </row>
    <row r="48" spans="1:102" ht="63" x14ac:dyDescent="0.25">
      <c r="A48" s="48" t="s">
        <v>168</v>
      </c>
      <c r="B48" s="39" t="s">
        <v>165</v>
      </c>
      <c r="C48" s="40" t="s">
        <v>130</v>
      </c>
      <c r="D48" s="41">
        <v>0</v>
      </c>
      <c r="E48" s="41" t="s">
        <v>237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1">
        <v>0</v>
      </c>
      <c r="BL48" s="41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f t="shared" si="47"/>
        <v>0</v>
      </c>
      <c r="CJ48" s="41">
        <f t="shared" si="48"/>
        <v>0</v>
      </c>
      <c r="CK48" s="41">
        <f t="shared" si="49"/>
        <v>0</v>
      </c>
      <c r="CL48" s="41">
        <f t="shared" si="50"/>
        <v>0</v>
      </c>
      <c r="CM48" s="41">
        <f t="shared" si="51"/>
        <v>0</v>
      </c>
      <c r="CN48" s="41">
        <f t="shared" si="52"/>
        <v>0</v>
      </c>
      <c r="CO48" s="41">
        <f t="shared" si="53"/>
        <v>0</v>
      </c>
      <c r="CP48" s="41">
        <v>0</v>
      </c>
      <c r="CQ48" s="41">
        <f t="shared" si="13"/>
        <v>0</v>
      </c>
      <c r="CR48" s="41">
        <f t="shared" si="14"/>
        <v>0</v>
      </c>
      <c r="CS48" s="41">
        <f t="shared" si="15"/>
        <v>0</v>
      </c>
      <c r="CT48" s="41">
        <f t="shared" si="16"/>
        <v>0</v>
      </c>
      <c r="CU48" s="41">
        <f t="shared" si="17"/>
        <v>0</v>
      </c>
      <c r="CV48" s="41">
        <f t="shared" si="18"/>
        <v>0</v>
      </c>
      <c r="CW48" s="41">
        <f t="shared" si="19"/>
        <v>0</v>
      </c>
      <c r="CX48" s="41" t="s">
        <v>237</v>
      </c>
    </row>
    <row r="49" spans="1:102" ht="47.25" x14ac:dyDescent="0.25">
      <c r="A49" s="48" t="s">
        <v>168</v>
      </c>
      <c r="B49" s="39" t="s">
        <v>166</v>
      </c>
      <c r="C49" s="40" t="s">
        <v>130</v>
      </c>
      <c r="D49" s="41">
        <v>0</v>
      </c>
      <c r="E49" s="41" t="s">
        <v>237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f t="shared" si="47"/>
        <v>0</v>
      </c>
      <c r="CJ49" s="41">
        <f t="shared" si="48"/>
        <v>0</v>
      </c>
      <c r="CK49" s="41">
        <f t="shared" si="49"/>
        <v>0</v>
      </c>
      <c r="CL49" s="41">
        <f t="shared" si="50"/>
        <v>0</v>
      </c>
      <c r="CM49" s="41">
        <f t="shared" si="51"/>
        <v>0</v>
      </c>
      <c r="CN49" s="41">
        <f t="shared" si="52"/>
        <v>0</v>
      </c>
      <c r="CO49" s="41">
        <f t="shared" si="53"/>
        <v>0</v>
      </c>
      <c r="CP49" s="41">
        <v>0</v>
      </c>
      <c r="CQ49" s="41">
        <f t="shared" si="13"/>
        <v>0</v>
      </c>
      <c r="CR49" s="41">
        <f t="shared" si="14"/>
        <v>0</v>
      </c>
      <c r="CS49" s="41">
        <f t="shared" si="15"/>
        <v>0</v>
      </c>
      <c r="CT49" s="41">
        <f t="shared" si="16"/>
        <v>0</v>
      </c>
      <c r="CU49" s="41">
        <f t="shared" si="17"/>
        <v>0</v>
      </c>
      <c r="CV49" s="41">
        <f t="shared" si="18"/>
        <v>0</v>
      </c>
      <c r="CW49" s="41">
        <f t="shared" si="19"/>
        <v>0</v>
      </c>
      <c r="CX49" s="41" t="s">
        <v>237</v>
      </c>
    </row>
    <row r="50" spans="1:102" ht="63" x14ac:dyDescent="0.25">
      <c r="A50" s="48" t="s">
        <v>168</v>
      </c>
      <c r="B50" s="39" t="s">
        <v>169</v>
      </c>
      <c r="C50" s="40" t="s">
        <v>130</v>
      </c>
      <c r="D50" s="41">
        <v>0</v>
      </c>
      <c r="E50" s="41" t="s">
        <v>237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f t="shared" si="47"/>
        <v>0</v>
      </c>
      <c r="CJ50" s="41">
        <f t="shared" si="48"/>
        <v>0</v>
      </c>
      <c r="CK50" s="41">
        <f t="shared" si="49"/>
        <v>0</v>
      </c>
      <c r="CL50" s="41">
        <f t="shared" si="50"/>
        <v>0</v>
      </c>
      <c r="CM50" s="41">
        <f t="shared" si="51"/>
        <v>0</v>
      </c>
      <c r="CN50" s="41">
        <f t="shared" si="52"/>
        <v>0</v>
      </c>
      <c r="CO50" s="41">
        <f t="shared" si="53"/>
        <v>0</v>
      </c>
      <c r="CP50" s="41">
        <v>0</v>
      </c>
      <c r="CQ50" s="41">
        <f t="shared" si="13"/>
        <v>0</v>
      </c>
      <c r="CR50" s="41">
        <f t="shared" si="14"/>
        <v>0</v>
      </c>
      <c r="CS50" s="41">
        <f t="shared" si="15"/>
        <v>0</v>
      </c>
      <c r="CT50" s="41">
        <f t="shared" si="16"/>
        <v>0</v>
      </c>
      <c r="CU50" s="41">
        <f t="shared" si="17"/>
        <v>0</v>
      </c>
      <c r="CV50" s="41">
        <f t="shared" si="18"/>
        <v>0</v>
      </c>
      <c r="CW50" s="41">
        <f t="shared" si="19"/>
        <v>0</v>
      </c>
      <c r="CX50" s="41" t="s">
        <v>237</v>
      </c>
    </row>
    <row r="51" spans="1:102" ht="47.25" x14ac:dyDescent="0.25">
      <c r="A51" s="48" t="s">
        <v>170</v>
      </c>
      <c r="B51" s="39" t="s">
        <v>171</v>
      </c>
      <c r="C51" s="40" t="s">
        <v>130</v>
      </c>
      <c r="D51" s="41">
        <v>0</v>
      </c>
      <c r="E51" s="41" t="s">
        <v>237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f t="shared" si="47"/>
        <v>0</v>
      </c>
      <c r="CJ51" s="41">
        <f t="shared" si="48"/>
        <v>0</v>
      </c>
      <c r="CK51" s="41">
        <f t="shared" si="49"/>
        <v>0</v>
      </c>
      <c r="CL51" s="41">
        <f t="shared" si="50"/>
        <v>0</v>
      </c>
      <c r="CM51" s="41">
        <f t="shared" si="51"/>
        <v>0</v>
      </c>
      <c r="CN51" s="41">
        <f t="shared" si="52"/>
        <v>0</v>
      </c>
      <c r="CO51" s="41">
        <f t="shared" si="53"/>
        <v>0</v>
      </c>
      <c r="CP51" s="41">
        <v>0</v>
      </c>
      <c r="CQ51" s="41">
        <f t="shared" si="13"/>
        <v>0</v>
      </c>
      <c r="CR51" s="41">
        <f t="shared" si="14"/>
        <v>0</v>
      </c>
      <c r="CS51" s="41">
        <f t="shared" si="15"/>
        <v>0</v>
      </c>
      <c r="CT51" s="41">
        <f t="shared" si="16"/>
        <v>0</v>
      </c>
      <c r="CU51" s="41">
        <f t="shared" si="17"/>
        <v>0</v>
      </c>
      <c r="CV51" s="41">
        <f t="shared" si="18"/>
        <v>0</v>
      </c>
      <c r="CW51" s="41">
        <f t="shared" si="19"/>
        <v>0</v>
      </c>
      <c r="CX51" s="41" t="s">
        <v>237</v>
      </c>
    </row>
    <row r="52" spans="1:102" ht="47.25" x14ac:dyDescent="0.25">
      <c r="A52" s="48" t="s">
        <v>172</v>
      </c>
      <c r="B52" s="39" t="s">
        <v>173</v>
      </c>
      <c r="C52" s="40" t="s">
        <v>130</v>
      </c>
      <c r="D52" s="41">
        <v>0</v>
      </c>
      <c r="E52" s="41" t="s">
        <v>237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f t="shared" si="47"/>
        <v>0</v>
      </c>
      <c r="CJ52" s="41">
        <f t="shared" si="48"/>
        <v>0</v>
      </c>
      <c r="CK52" s="41">
        <f t="shared" si="49"/>
        <v>0</v>
      </c>
      <c r="CL52" s="41">
        <f t="shared" si="50"/>
        <v>0</v>
      </c>
      <c r="CM52" s="41">
        <f t="shared" si="51"/>
        <v>0</v>
      </c>
      <c r="CN52" s="41">
        <f t="shared" si="52"/>
        <v>0</v>
      </c>
      <c r="CO52" s="41">
        <f t="shared" si="53"/>
        <v>0</v>
      </c>
      <c r="CP52" s="41">
        <v>0</v>
      </c>
      <c r="CQ52" s="41">
        <f t="shared" si="13"/>
        <v>0</v>
      </c>
      <c r="CR52" s="41">
        <f t="shared" si="14"/>
        <v>0</v>
      </c>
      <c r="CS52" s="41">
        <f t="shared" si="15"/>
        <v>0</v>
      </c>
      <c r="CT52" s="41">
        <f t="shared" si="16"/>
        <v>0</v>
      </c>
      <c r="CU52" s="41">
        <f t="shared" si="17"/>
        <v>0</v>
      </c>
      <c r="CV52" s="41">
        <f t="shared" si="18"/>
        <v>0</v>
      </c>
      <c r="CW52" s="41">
        <f t="shared" si="19"/>
        <v>0</v>
      </c>
      <c r="CX52" s="41" t="s">
        <v>237</v>
      </c>
    </row>
    <row r="53" spans="1:102" ht="47.25" x14ac:dyDescent="0.25">
      <c r="A53" s="48" t="s">
        <v>174</v>
      </c>
      <c r="B53" s="39" t="s">
        <v>175</v>
      </c>
      <c r="C53" s="40" t="s">
        <v>130</v>
      </c>
      <c r="D53" s="41">
        <v>0</v>
      </c>
      <c r="E53" s="41" t="s">
        <v>237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f t="shared" si="47"/>
        <v>0</v>
      </c>
      <c r="CJ53" s="41">
        <f t="shared" si="48"/>
        <v>0</v>
      </c>
      <c r="CK53" s="41">
        <f t="shared" si="49"/>
        <v>0</v>
      </c>
      <c r="CL53" s="41">
        <f t="shared" si="50"/>
        <v>0</v>
      </c>
      <c r="CM53" s="41">
        <f t="shared" si="51"/>
        <v>0</v>
      </c>
      <c r="CN53" s="41">
        <f t="shared" si="52"/>
        <v>0</v>
      </c>
      <c r="CO53" s="41">
        <f t="shared" si="53"/>
        <v>0</v>
      </c>
      <c r="CP53" s="41">
        <v>0</v>
      </c>
      <c r="CQ53" s="41">
        <f t="shared" si="13"/>
        <v>0</v>
      </c>
      <c r="CR53" s="41">
        <f t="shared" si="14"/>
        <v>0</v>
      </c>
      <c r="CS53" s="41">
        <f t="shared" si="15"/>
        <v>0</v>
      </c>
      <c r="CT53" s="41">
        <f t="shared" si="16"/>
        <v>0</v>
      </c>
      <c r="CU53" s="41">
        <f t="shared" si="17"/>
        <v>0</v>
      </c>
      <c r="CV53" s="41">
        <f t="shared" si="18"/>
        <v>0</v>
      </c>
      <c r="CW53" s="41">
        <f t="shared" si="19"/>
        <v>0</v>
      </c>
      <c r="CX53" s="41" t="s">
        <v>237</v>
      </c>
    </row>
    <row r="54" spans="1:102" ht="31.5" x14ac:dyDescent="0.25">
      <c r="A54" s="48" t="s">
        <v>176</v>
      </c>
      <c r="B54" s="39" t="s">
        <v>177</v>
      </c>
      <c r="C54" s="40" t="s">
        <v>130</v>
      </c>
      <c r="D54" s="41">
        <f>D58</f>
        <v>58.806438333333332</v>
      </c>
      <c r="E54" s="41">
        <f>E58</f>
        <v>70.82077937877385</v>
      </c>
      <c r="F54" s="41">
        <v>0</v>
      </c>
      <c r="G54" s="41">
        <v>8.7440799999999985</v>
      </c>
      <c r="H54" s="41">
        <v>0</v>
      </c>
      <c r="I54" s="41">
        <v>0</v>
      </c>
      <c r="J54" s="41">
        <v>2.63</v>
      </c>
      <c r="K54" s="41">
        <v>0</v>
      </c>
      <c r="L54" s="41">
        <v>0</v>
      </c>
      <c r="M54" s="41">
        <v>0</v>
      </c>
      <c r="N54" s="41">
        <v>0</v>
      </c>
      <c r="O54" s="41">
        <v>8.7440799999999985</v>
      </c>
      <c r="P54" s="41">
        <v>0</v>
      </c>
      <c r="Q54" s="41">
        <v>0</v>
      </c>
      <c r="R54" s="41">
        <v>1.6</v>
      </c>
      <c r="S54" s="41">
        <v>0</v>
      </c>
      <c r="T54" s="41">
        <v>0</v>
      </c>
      <c r="U54" s="41">
        <v>0</v>
      </c>
      <c r="V54" s="41">
        <v>0</v>
      </c>
      <c r="W54" s="41">
        <v>20.843891666666668</v>
      </c>
      <c r="X54" s="41">
        <v>0.65</v>
      </c>
      <c r="Y54" s="41">
        <v>0</v>
      </c>
      <c r="Z54" s="41">
        <v>4.5199999999999996</v>
      </c>
      <c r="AA54" s="41">
        <v>0</v>
      </c>
      <c r="AB54" s="41">
        <v>0</v>
      </c>
      <c r="AC54" s="41">
        <v>0</v>
      </c>
      <c r="AD54" s="41">
        <v>0</v>
      </c>
      <c r="AE54" s="41">
        <f>AE58</f>
        <v>20.538850293986421</v>
      </c>
      <c r="AF54" s="41">
        <v>0.65</v>
      </c>
      <c r="AG54" s="41">
        <v>0</v>
      </c>
      <c r="AH54" s="41">
        <v>4.5199999999999996</v>
      </c>
      <c r="AI54" s="41">
        <v>0</v>
      </c>
      <c r="AJ54" s="41">
        <v>0</v>
      </c>
      <c r="AK54" s="41">
        <v>0</v>
      </c>
      <c r="AL54" s="41">
        <v>0</v>
      </c>
      <c r="AM54" s="41">
        <v>9.8892000000000007</v>
      </c>
      <c r="AN54" s="41">
        <v>0</v>
      </c>
      <c r="AO54" s="41">
        <v>0</v>
      </c>
      <c r="AP54" s="41">
        <v>2.25</v>
      </c>
      <c r="AQ54" s="41">
        <v>0</v>
      </c>
      <c r="AR54" s="41">
        <v>0</v>
      </c>
      <c r="AS54" s="41">
        <v>0</v>
      </c>
      <c r="AT54" s="41">
        <v>0</v>
      </c>
      <c r="AU54" s="41">
        <f t="shared" ref="AU54:AW54" si="54">AU58</f>
        <v>23.000436918454625</v>
      </c>
      <c r="AV54" s="41">
        <f t="shared" si="54"/>
        <v>0</v>
      </c>
      <c r="AW54" s="41">
        <f t="shared" si="54"/>
        <v>0</v>
      </c>
      <c r="AX54" s="41">
        <f>AX58</f>
        <v>3.32</v>
      </c>
      <c r="AY54" s="41">
        <v>0</v>
      </c>
      <c r="AZ54" s="41">
        <v>0</v>
      </c>
      <c r="BA54" s="41">
        <v>0</v>
      </c>
      <c r="BB54" s="41">
        <v>0</v>
      </c>
      <c r="BC54" s="41">
        <v>8.1053499999999996</v>
      </c>
      <c r="BD54" s="41">
        <v>0</v>
      </c>
      <c r="BE54" s="41">
        <v>0</v>
      </c>
      <c r="BF54" s="41">
        <v>1.7999999999999998</v>
      </c>
      <c r="BG54" s="41">
        <v>0</v>
      </c>
      <c r="BH54" s="41">
        <v>0</v>
      </c>
      <c r="BI54" s="41">
        <v>0</v>
      </c>
      <c r="BJ54" s="41">
        <v>0</v>
      </c>
      <c r="BK54" s="41">
        <f t="shared" ref="BK54:BM54" si="55">BK58</f>
        <v>15.590625175614452</v>
      </c>
      <c r="BL54" s="41">
        <f t="shared" si="55"/>
        <v>0</v>
      </c>
      <c r="BM54" s="41">
        <f t="shared" si="55"/>
        <v>0</v>
      </c>
      <c r="BN54" s="41">
        <f>BN58</f>
        <v>1.7999999999999998</v>
      </c>
      <c r="BO54" s="41">
        <v>0</v>
      </c>
      <c r="BP54" s="41">
        <v>0</v>
      </c>
      <c r="BQ54" s="41">
        <v>0</v>
      </c>
      <c r="BR54" s="41">
        <v>0</v>
      </c>
      <c r="BS54" s="41">
        <f>BS58</f>
        <v>11.69086699071835</v>
      </c>
      <c r="BT54" s="41">
        <v>0</v>
      </c>
      <c r="BU54" s="41">
        <v>0</v>
      </c>
      <c r="BV54" s="41">
        <f>BV58</f>
        <v>1.387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f t="shared" si="47"/>
        <v>50.529308657385016</v>
      </c>
      <c r="CJ54" s="41">
        <f t="shared" si="48"/>
        <v>0.65</v>
      </c>
      <c r="CK54" s="41">
        <f t="shared" si="49"/>
        <v>0</v>
      </c>
      <c r="CL54" s="41">
        <f t="shared" si="50"/>
        <v>9.956999999999999</v>
      </c>
      <c r="CM54" s="41">
        <f t="shared" si="51"/>
        <v>0</v>
      </c>
      <c r="CN54" s="41">
        <f t="shared" si="52"/>
        <v>0</v>
      </c>
      <c r="CO54" s="41">
        <f t="shared" si="53"/>
        <v>0</v>
      </c>
      <c r="CP54" s="41">
        <v>0</v>
      </c>
      <c r="CQ54" s="41">
        <f>BS54+BK54+AU54+AE54</f>
        <v>70.82077937877385</v>
      </c>
      <c r="CR54" s="41">
        <f t="shared" si="14"/>
        <v>0.65</v>
      </c>
      <c r="CS54" s="41">
        <f t="shared" si="15"/>
        <v>0</v>
      </c>
      <c r="CT54" s="41">
        <f t="shared" si="16"/>
        <v>11.026999999999999</v>
      </c>
      <c r="CU54" s="41">
        <f t="shared" si="17"/>
        <v>0</v>
      </c>
      <c r="CV54" s="41">
        <f t="shared" si="18"/>
        <v>0</v>
      </c>
      <c r="CW54" s="41">
        <f t="shared" si="19"/>
        <v>0</v>
      </c>
      <c r="CX54" s="41" t="s">
        <v>237</v>
      </c>
    </row>
    <row r="55" spans="1:102" ht="47.25" x14ac:dyDescent="0.25">
      <c r="A55" s="48" t="s">
        <v>178</v>
      </c>
      <c r="B55" s="39" t="s">
        <v>179</v>
      </c>
      <c r="C55" s="40" t="s">
        <v>130</v>
      </c>
      <c r="D55" s="41">
        <v>0</v>
      </c>
      <c r="E55" s="41" t="s">
        <v>237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f t="shared" si="47"/>
        <v>0</v>
      </c>
      <c r="CJ55" s="41">
        <f t="shared" si="48"/>
        <v>0</v>
      </c>
      <c r="CK55" s="41">
        <f t="shared" si="49"/>
        <v>0</v>
      </c>
      <c r="CL55" s="41">
        <f t="shared" si="50"/>
        <v>0</v>
      </c>
      <c r="CM55" s="41">
        <f t="shared" si="51"/>
        <v>0</v>
      </c>
      <c r="CN55" s="41">
        <f t="shared" si="52"/>
        <v>0</v>
      </c>
      <c r="CO55" s="41">
        <f t="shared" si="53"/>
        <v>0</v>
      </c>
      <c r="CP55" s="41">
        <v>0</v>
      </c>
      <c r="CQ55" s="41">
        <f t="shared" si="13"/>
        <v>0</v>
      </c>
      <c r="CR55" s="41">
        <f t="shared" si="14"/>
        <v>0</v>
      </c>
      <c r="CS55" s="41">
        <f t="shared" si="15"/>
        <v>0</v>
      </c>
      <c r="CT55" s="41">
        <f t="shared" si="16"/>
        <v>0</v>
      </c>
      <c r="CU55" s="41">
        <f t="shared" si="17"/>
        <v>0</v>
      </c>
      <c r="CV55" s="41">
        <f t="shared" si="18"/>
        <v>0</v>
      </c>
      <c r="CW55" s="41">
        <f t="shared" si="19"/>
        <v>0</v>
      </c>
      <c r="CX55" s="41" t="s">
        <v>237</v>
      </c>
    </row>
    <row r="56" spans="1:102" x14ac:dyDescent="0.25">
      <c r="A56" s="48" t="s">
        <v>180</v>
      </c>
      <c r="B56" s="39" t="s">
        <v>181</v>
      </c>
      <c r="C56" s="40" t="s">
        <v>130</v>
      </c>
      <c r="D56" s="41">
        <v>0</v>
      </c>
      <c r="E56" s="41" t="s">
        <v>237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f t="shared" si="47"/>
        <v>0</v>
      </c>
      <c r="CJ56" s="41">
        <f t="shared" si="48"/>
        <v>0</v>
      </c>
      <c r="CK56" s="41">
        <f t="shared" si="49"/>
        <v>0</v>
      </c>
      <c r="CL56" s="41">
        <f t="shared" si="50"/>
        <v>0</v>
      </c>
      <c r="CM56" s="41">
        <f t="shared" si="51"/>
        <v>0</v>
      </c>
      <c r="CN56" s="41">
        <f t="shared" si="52"/>
        <v>0</v>
      </c>
      <c r="CO56" s="41">
        <f t="shared" si="53"/>
        <v>0</v>
      </c>
      <c r="CP56" s="41">
        <v>0</v>
      </c>
      <c r="CQ56" s="41">
        <f t="shared" si="13"/>
        <v>0</v>
      </c>
      <c r="CR56" s="41">
        <f t="shared" si="14"/>
        <v>0</v>
      </c>
      <c r="CS56" s="41">
        <f t="shared" si="15"/>
        <v>0</v>
      </c>
      <c r="CT56" s="41">
        <f t="shared" si="16"/>
        <v>0</v>
      </c>
      <c r="CU56" s="41">
        <f t="shared" si="17"/>
        <v>0</v>
      </c>
      <c r="CV56" s="41">
        <f t="shared" si="18"/>
        <v>0</v>
      </c>
      <c r="CW56" s="41">
        <f t="shared" si="19"/>
        <v>0</v>
      </c>
      <c r="CX56" s="41" t="s">
        <v>237</v>
      </c>
    </row>
    <row r="57" spans="1:102" ht="31.5" x14ac:dyDescent="0.25">
      <c r="A57" s="48" t="s">
        <v>182</v>
      </c>
      <c r="B57" s="39" t="s">
        <v>183</v>
      </c>
      <c r="C57" s="40" t="s">
        <v>130</v>
      </c>
      <c r="D57" s="41">
        <v>0</v>
      </c>
      <c r="E57" s="41" t="s">
        <v>237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f t="shared" si="47"/>
        <v>0</v>
      </c>
      <c r="CJ57" s="41">
        <f t="shared" si="48"/>
        <v>0</v>
      </c>
      <c r="CK57" s="41">
        <f t="shared" si="49"/>
        <v>0</v>
      </c>
      <c r="CL57" s="41">
        <f t="shared" si="50"/>
        <v>0</v>
      </c>
      <c r="CM57" s="41">
        <f t="shared" si="51"/>
        <v>0</v>
      </c>
      <c r="CN57" s="41">
        <f t="shared" si="52"/>
        <v>0</v>
      </c>
      <c r="CO57" s="41">
        <f t="shared" si="53"/>
        <v>0</v>
      </c>
      <c r="CP57" s="41">
        <v>0</v>
      </c>
      <c r="CQ57" s="41">
        <f t="shared" si="13"/>
        <v>0</v>
      </c>
      <c r="CR57" s="41">
        <f t="shared" si="14"/>
        <v>0</v>
      </c>
      <c r="CS57" s="41">
        <f t="shared" si="15"/>
        <v>0</v>
      </c>
      <c r="CT57" s="41">
        <f t="shared" si="16"/>
        <v>0</v>
      </c>
      <c r="CU57" s="41">
        <f t="shared" si="17"/>
        <v>0</v>
      </c>
      <c r="CV57" s="41">
        <f t="shared" si="18"/>
        <v>0</v>
      </c>
      <c r="CW57" s="41">
        <f t="shared" si="19"/>
        <v>0</v>
      </c>
      <c r="CX57" s="41" t="s">
        <v>237</v>
      </c>
    </row>
    <row r="58" spans="1:102" ht="31.5" x14ac:dyDescent="0.25">
      <c r="A58" s="38" t="s">
        <v>184</v>
      </c>
      <c r="B58" s="39" t="s">
        <v>185</v>
      </c>
      <c r="C58" s="40" t="s">
        <v>130</v>
      </c>
      <c r="D58" s="41">
        <f>D59</f>
        <v>58.806438333333332</v>
      </c>
      <c r="E58" s="41">
        <f>E59</f>
        <v>70.82077937877385</v>
      </c>
      <c r="F58" s="41">
        <v>0</v>
      </c>
      <c r="G58" s="41">
        <v>8.7440799999999985</v>
      </c>
      <c r="H58" s="41">
        <v>0</v>
      </c>
      <c r="I58" s="41">
        <v>0</v>
      </c>
      <c r="J58" s="41">
        <v>2.63</v>
      </c>
      <c r="K58" s="41">
        <v>0</v>
      </c>
      <c r="L58" s="41">
        <v>0</v>
      </c>
      <c r="M58" s="41">
        <v>0</v>
      </c>
      <c r="N58" s="41">
        <v>0</v>
      </c>
      <c r="O58" s="41">
        <v>8.7440799999999985</v>
      </c>
      <c r="P58" s="41">
        <v>0</v>
      </c>
      <c r="Q58" s="41">
        <v>0</v>
      </c>
      <c r="R58" s="41">
        <v>1.6</v>
      </c>
      <c r="S58" s="41">
        <v>0</v>
      </c>
      <c r="T58" s="41">
        <v>0</v>
      </c>
      <c r="U58" s="41">
        <v>0</v>
      </c>
      <c r="V58" s="41">
        <v>0</v>
      </c>
      <c r="W58" s="41">
        <v>20.843891666666668</v>
      </c>
      <c r="X58" s="41">
        <v>0.65</v>
      </c>
      <c r="Y58" s="41">
        <v>0</v>
      </c>
      <c r="Z58" s="41">
        <v>4.5199999999999996</v>
      </c>
      <c r="AA58" s="41">
        <v>0</v>
      </c>
      <c r="AB58" s="41">
        <v>0</v>
      </c>
      <c r="AC58" s="41">
        <v>0</v>
      </c>
      <c r="AD58" s="41">
        <v>0</v>
      </c>
      <c r="AE58" s="41">
        <f>AE59</f>
        <v>20.538850293986421</v>
      </c>
      <c r="AF58" s="41">
        <v>0.65</v>
      </c>
      <c r="AG58" s="41">
        <v>0</v>
      </c>
      <c r="AH58" s="41">
        <v>4.5199999999999996</v>
      </c>
      <c r="AI58" s="41">
        <v>0</v>
      </c>
      <c r="AJ58" s="41">
        <v>0</v>
      </c>
      <c r="AK58" s="41">
        <v>0</v>
      </c>
      <c r="AL58" s="41">
        <v>0</v>
      </c>
      <c r="AM58" s="41">
        <v>9.8892000000000007</v>
      </c>
      <c r="AN58" s="41">
        <v>0</v>
      </c>
      <c r="AO58" s="41">
        <v>0</v>
      </c>
      <c r="AP58" s="41">
        <v>2.25</v>
      </c>
      <c r="AQ58" s="41">
        <v>0</v>
      </c>
      <c r="AR58" s="41">
        <v>0</v>
      </c>
      <c r="AS58" s="41">
        <v>0</v>
      </c>
      <c r="AT58" s="41">
        <v>0</v>
      </c>
      <c r="AU58" s="41">
        <f t="shared" ref="AU58:AW58" si="56">AU59</f>
        <v>23.000436918454625</v>
      </c>
      <c r="AV58" s="41">
        <f t="shared" si="56"/>
        <v>0</v>
      </c>
      <c r="AW58" s="41">
        <f t="shared" si="56"/>
        <v>0</v>
      </c>
      <c r="AX58" s="41">
        <f>AX59</f>
        <v>3.32</v>
      </c>
      <c r="AY58" s="41">
        <v>0</v>
      </c>
      <c r="AZ58" s="41">
        <v>0</v>
      </c>
      <c r="BA58" s="41">
        <v>0</v>
      </c>
      <c r="BB58" s="41">
        <v>0</v>
      </c>
      <c r="BC58" s="41">
        <v>8.1053499999999996</v>
      </c>
      <c r="BD58" s="41">
        <v>0</v>
      </c>
      <c r="BE58" s="41">
        <v>0</v>
      </c>
      <c r="BF58" s="41">
        <v>1.7999999999999998</v>
      </c>
      <c r="BG58" s="41">
        <v>0</v>
      </c>
      <c r="BH58" s="41">
        <v>0</v>
      </c>
      <c r="BI58" s="41">
        <v>0</v>
      </c>
      <c r="BJ58" s="41">
        <v>0</v>
      </c>
      <c r="BK58" s="41">
        <f t="shared" ref="BK58:BM58" si="57">BK59</f>
        <v>15.590625175614452</v>
      </c>
      <c r="BL58" s="41">
        <f t="shared" si="57"/>
        <v>0</v>
      </c>
      <c r="BM58" s="41">
        <f t="shared" si="57"/>
        <v>0</v>
      </c>
      <c r="BN58" s="41">
        <f>BN59</f>
        <v>1.7999999999999998</v>
      </c>
      <c r="BO58" s="41">
        <v>0</v>
      </c>
      <c r="BP58" s="41">
        <v>0</v>
      </c>
      <c r="BQ58" s="41">
        <v>0</v>
      </c>
      <c r="BR58" s="41">
        <v>0</v>
      </c>
      <c r="BS58" s="41">
        <f>BS59</f>
        <v>11.69086699071835</v>
      </c>
      <c r="BT58" s="41">
        <v>0</v>
      </c>
      <c r="BU58" s="41">
        <v>0</v>
      </c>
      <c r="BV58" s="41">
        <f>BV59</f>
        <v>1.387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f t="shared" si="47"/>
        <v>50.529308657385016</v>
      </c>
      <c r="CJ58" s="41">
        <f t="shared" si="48"/>
        <v>0.65</v>
      </c>
      <c r="CK58" s="41">
        <f t="shared" si="49"/>
        <v>0</v>
      </c>
      <c r="CL58" s="41">
        <f t="shared" si="50"/>
        <v>9.956999999999999</v>
      </c>
      <c r="CM58" s="41">
        <f t="shared" si="51"/>
        <v>0</v>
      </c>
      <c r="CN58" s="41">
        <f t="shared" si="52"/>
        <v>0</v>
      </c>
      <c r="CO58" s="41">
        <f t="shared" si="53"/>
        <v>0</v>
      </c>
      <c r="CP58" s="41">
        <v>0</v>
      </c>
      <c r="CQ58" s="41">
        <f t="shared" si="13"/>
        <v>70.82077937877385</v>
      </c>
      <c r="CR58" s="41">
        <f t="shared" si="14"/>
        <v>0.65</v>
      </c>
      <c r="CS58" s="41">
        <f t="shared" si="15"/>
        <v>0</v>
      </c>
      <c r="CT58" s="41">
        <f t="shared" si="16"/>
        <v>11.026999999999999</v>
      </c>
      <c r="CU58" s="41">
        <f t="shared" si="17"/>
        <v>0</v>
      </c>
      <c r="CV58" s="41">
        <f t="shared" si="18"/>
        <v>0</v>
      </c>
      <c r="CW58" s="41">
        <f t="shared" si="19"/>
        <v>0</v>
      </c>
      <c r="CX58" s="41" t="s">
        <v>237</v>
      </c>
    </row>
    <row r="59" spans="1:102" x14ac:dyDescent="0.25">
      <c r="A59" s="48" t="s">
        <v>186</v>
      </c>
      <c r="B59" s="39" t="s">
        <v>187</v>
      </c>
      <c r="C59" s="40" t="s">
        <v>130</v>
      </c>
      <c r="D59" s="41">
        <f>SUM(D60:D66)</f>
        <v>58.806438333333332</v>
      </c>
      <c r="E59" s="41">
        <f>SUM(E60:E66)</f>
        <v>70.82077937877385</v>
      </c>
      <c r="F59" s="41">
        <v>0</v>
      </c>
      <c r="G59" s="41">
        <v>8.7440799999999985</v>
      </c>
      <c r="H59" s="41">
        <v>0</v>
      </c>
      <c r="I59" s="41">
        <v>0</v>
      </c>
      <c r="J59" s="41">
        <v>2.63</v>
      </c>
      <c r="K59" s="41">
        <v>0</v>
      </c>
      <c r="L59" s="41">
        <v>0</v>
      </c>
      <c r="M59" s="41">
        <v>0</v>
      </c>
      <c r="N59" s="41">
        <v>0</v>
      </c>
      <c r="O59" s="41">
        <v>8.7440799999999985</v>
      </c>
      <c r="P59" s="41">
        <v>0</v>
      </c>
      <c r="Q59" s="41">
        <v>0</v>
      </c>
      <c r="R59" s="41">
        <v>1.6</v>
      </c>
      <c r="S59" s="41">
        <v>0</v>
      </c>
      <c r="T59" s="41">
        <v>0</v>
      </c>
      <c r="U59" s="41">
        <v>0</v>
      </c>
      <c r="V59" s="41">
        <v>0</v>
      </c>
      <c r="W59" s="41">
        <v>20.843891666666668</v>
      </c>
      <c r="X59" s="41">
        <v>0.65</v>
      </c>
      <c r="Y59" s="41">
        <v>0</v>
      </c>
      <c r="Z59" s="41">
        <v>4.5199999999999996</v>
      </c>
      <c r="AA59" s="41">
        <v>0</v>
      </c>
      <c r="AB59" s="41">
        <v>0</v>
      </c>
      <c r="AC59" s="41">
        <v>0</v>
      </c>
      <c r="AD59" s="41">
        <v>0</v>
      </c>
      <c r="AE59" s="41">
        <f>AE64</f>
        <v>20.538850293986421</v>
      </c>
      <c r="AF59" s="41">
        <v>0.65</v>
      </c>
      <c r="AG59" s="41">
        <v>0</v>
      </c>
      <c r="AH59" s="41">
        <v>4.5199999999999996</v>
      </c>
      <c r="AI59" s="41">
        <v>0</v>
      </c>
      <c r="AJ59" s="41">
        <v>0</v>
      </c>
      <c r="AK59" s="41">
        <v>0</v>
      </c>
      <c r="AL59" s="41">
        <v>0</v>
      </c>
      <c r="AM59" s="41">
        <v>9.8892000000000007</v>
      </c>
      <c r="AN59" s="41">
        <v>0</v>
      </c>
      <c r="AO59" s="41">
        <v>0</v>
      </c>
      <c r="AP59" s="41">
        <v>2.25</v>
      </c>
      <c r="AQ59" s="41">
        <v>0</v>
      </c>
      <c r="AR59" s="41">
        <v>0</v>
      </c>
      <c r="AS59" s="41">
        <v>0</v>
      </c>
      <c r="AT59" s="41">
        <v>0</v>
      </c>
      <c r="AU59" s="41">
        <f>AU63+AU65</f>
        <v>23.000436918454625</v>
      </c>
      <c r="AV59" s="41">
        <f>AV63+AV65</f>
        <v>0</v>
      </c>
      <c r="AW59" s="41">
        <f>AW63+AW65</f>
        <v>0</v>
      </c>
      <c r="AX59" s="41">
        <f>AX63+AX65</f>
        <v>3.32</v>
      </c>
      <c r="AY59" s="41">
        <v>0</v>
      </c>
      <c r="AZ59" s="41">
        <v>0</v>
      </c>
      <c r="BA59" s="41">
        <v>0</v>
      </c>
      <c r="BB59" s="41">
        <v>0</v>
      </c>
      <c r="BC59" s="41">
        <v>8.1053499999999996</v>
      </c>
      <c r="BD59" s="41">
        <v>0</v>
      </c>
      <c r="BE59" s="41">
        <v>0</v>
      </c>
      <c r="BF59" s="41">
        <v>1.7999999999999998</v>
      </c>
      <c r="BG59" s="41">
        <v>0</v>
      </c>
      <c r="BH59" s="41">
        <v>0</v>
      </c>
      <c r="BI59" s="41">
        <v>0</v>
      </c>
      <c r="BJ59" s="41">
        <v>0</v>
      </c>
      <c r="BK59" s="41">
        <f>BK60+BK61+BK62</f>
        <v>15.590625175614452</v>
      </c>
      <c r="BL59" s="41">
        <f t="shared" ref="BL59:BN59" si="58">BL60+BL61+BL62</f>
        <v>0</v>
      </c>
      <c r="BM59" s="41">
        <f t="shared" si="58"/>
        <v>0</v>
      </c>
      <c r="BN59" s="41">
        <f t="shared" si="58"/>
        <v>1.7999999999999998</v>
      </c>
      <c r="BO59" s="41">
        <v>0</v>
      </c>
      <c r="BP59" s="41">
        <v>0</v>
      </c>
      <c r="BQ59" s="41">
        <v>0</v>
      </c>
      <c r="BR59" s="41">
        <v>0</v>
      </c>
      <c r="BS59" s="41">
        <f>BS66</f>
        <v>11.69086699071835</v>
      </c>
      <c r="BT59" s="41">
        <v>0</v>
      </c>
      <c r="BU59" s="41">
        <v>0</v>
      </c>
      <c r="BV59" s="41">
        <f>BV66</f>
        <v>1.387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f t="shared" si="47"/>
        <v>50.529308657385016</v>
      </c>
      <c r="CJ59" s="41">
        <f t="shared" si="48"/>
        <v>0.65</v>
      </c>
      <c r="CK59" s="41">
        <f t="shared" si="49"/>
        <v>0</v>
      </c>
      <c r="CL59" s="41">
        <f t="shared" si="50"/>
        <v>9.956999999999999</v>
      </c>
      <c r="CM59" s="41">
        <f t="shared" si="51"/>
        <v>0</v>
      </c>
      <c r="CN59" s="41">
        <f t="shared" si="52"/>
        <v>0</v>
      </c>
      <c r="CO59" s="41">
        <f t="shared" si="53"/>
        <v>0</v>
      </c>
      <c r="CP59" s="41">
        <v>0</v>
      </c>
      <c r="CQ59" s="41">
        <f t="shared" si="13"/>
        <v>70.82077937877385</v>
      </c>
      <c r="CR59" s="41">
        <f t="shared" si="14"/>
        <v>0.65</v>
      </c>
      <c r="CS59" s="41">
        <f t="shared" si="15"/>
        <v>0</v>
      </c>
      <c r="CT59" s="41">
        <f t="shared" si="16"/>
        <v>11.026999999999999</v>
      </c>
      <c r="CU59" s="41">
        <f t="shared" si="17"/>
        <v>0</v>
      </c>
      <c r="CV59" s="41">
        <f t="shared" si="18"/>
        <v>0</v>
      </c>
      <c r="CW59" s="41">
        <f t="shared" si="19"/>
        <v>0</v>
      </c>
      <c r="CX59" s="41" t="s">
        <v>237</v>
      </c>
    </row>
    <row r="60" spans="1:102" ht="47.25" x14ac:dyDescent="0.25">
      <c r="A60" s="46" t="s">
        <v>186</v>
      </c>
      <c r="B60" s="51" t="s">
        <v>188</v>
      </c>
      <c r="C60" s="47" t="s">
        <v>189</v>
      </c>
      <c r="D60" s="47">
        <v>3.6489199999999999</v>
      </c>
      <c r="E60" s="52">
        <v>6.6069681427410814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52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1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1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0</v>
      </c>
      <c r="BA60" s="53">
        <v>0</v>
      </c>
      <c r="BB60" s="53">
        <v>0</v>
      </c>
      <c r="BC60" s="53">
        <v>3.6489199999999999</v>
      </c>
      <c r="BD60" s="53">
        <v>0</v>
      </c>
      <c r="BE60" s="53">
        <v>0</v>
      </c>
      <c r="BF60" s="53">
        <v>0.75</v>
      </c>
      <c r="BG60" s="53">
        <v>0</v>
      </c>
      <c r="BH60" s="53">
        <v>0</v>
      </c>
      <c r="BI60" s="53">
        <v>0</v>
      </c>
      <c r="BJ60" s="53">
        <v>0</v>
      </c>
      <c r="BK60" s="53">
        <v>6.6069681427410814</v>
      </c>
      <c r="BL60" s="53">
        <v>0</v>
      </c>
      <c r="BM60" s="53">
        <v>0</v>
      </c>
      <c r="BN60" s="53">
        <v>0.75</v>
      </c>
      <c r="BO60" s="53">
        <v>0</v>
      </c>
      <c r="BP60" s="53">
        <v>0</v>
      </c>
      <c r="BQ60" s="53">
        <v>0</v>
      </c>
      <c r="BR60" s="47">
        <v>0</v>
      </c>
      <c r="BS60" s="47">
        <v>0</v>
      </c>
      <c r="BT60" s="1">
        <v>0</v>
      </c>
      <c r="BU60" s="1">
        <v>0</v>
      </c>
      <c r="BV60" s="1">
        <v>0</v>
      </c>
      <c r="BW60" s="53">
        <v>0</v>
      </c>
      <c r="BX60" s="53">
        <v>0</v>
      </c>
      <c r="BY60" s="53">
        <v>0</v>
      </c>
      <c r="BZ60" s="47">
        <v>0</v>
      </c>
      <c r="CA60" s="47">
        <v>0</v>
      </c>
      <c r="CB60" s="47">
        <v>0</v>
      </c>
      <c r="CC60" s="47">
        <v>0</v>
      </c>
      <c r="CD60" s="47">
        <v>0</v>
      </c>
      <c r="CE60" s="47">
        <v>0</v>
      </c>
      <c r="CF60" s="47">
        <v>0</v>
      </c>
      <c r="CG60" s="47">
        <v>0</v>
      </c>
      <c r="CH60" s="1">
        <v>0</v>
      </c>
      <c r="CI60" s="53">
        <f t="shared" si="47"/>
        <v>3.6489199999999999</v>
      </c>
      <c r="CJ60" s="53">
        <f t="shared" si="48"/>
        <v>0</v>
      </c>
      <c r="CK60" s="53">
        <f t="shared" si="49"/>
        <v>0</v>
      </c>
      <c r="CL60" s="53">
        <f t="shared" si="50"/>
        <v>0.75</v>
      </c>
      <c r="CM60" s="53">
        <f t="shared" si="51"/>
        <v>0</v>
      </c>
      <c r="CN60" s="53">
        <f t="shared" si="52"/>
        <v>0</v>
      </c>
      <c r="CO60" s="53">
        <f t="shared" si="53"/>
        <v>0</v>
      </c>
      <c r="CP60" s="1">
        <v>0</v>
      </c>
      <c r="CQ60" s="53">
        <f t="shared" si="13"/>
        <v>6.6069681427410814</v>
      </c>
      <c r="CR60" s="53">
        <f t="shared" si="14"/>
        <v>0</v>
      </c>
      <c r="CS60" s="53">
        <f t="shared" si="15"/>
        <v>0</v>
      </c>
      <c r="CT60" s="53">
        <f t="shared" si="16"/>
        <v>0.75</v>
      </c>
      <c r="CU60" s="53">
        <f t="shared" si="17"/>
        <v>0</v>
      </c>
      <c r="CV60" s="53">
        <f t="shared" si="18"/>
        <v>0</v>
      </c>
      <c r="CW60" s="53">
        <f t="shared" si="19"/>
        <v>0</v>
      </c>
      <c r="CX60" s="52" t="s">
        <v>237</v>
      </c>
    </row>
    <row r="61" spans="1:102" ht="47.25" x14ac:dyDescent="0.25">
      <c r="A61" s="46" t="s">
        <v>186</v>
      </c>
      <c r="B61" s="51" t="s">
        <v>190</v>
      </c>
      <c r="C61" s="47" t="s">
        <v>191</v>
      </c>
      <c r="D61" s="47">
        <v>2.9449999999999998</v>
      </c>
      <c r="E61" s="52">
        <v>5.3818132753569907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52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1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1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3">
        <v>0</v>
      </c>
      <c r="BA61" s="53">
        <v>0</v>
      </c>
      <c r="BB61" s="53">
        <v>0</v>
      </c>
      <c r="BC61" s="53">
        <v>2.9449999999999998</v>
      </c>
      <c r="BD61" s="53">
        <v>0</v>
      </c>
      <c r="BE61" s="53">
        <v>0</v>
      </c>
      <c r="BF61" s="53">
        <v>0.65</v>
      </c>
      <c r="BG61" s="53">
        <v>0</v>
      </c>
      <c r="BH61" s="53">
        <v>0</v>
      </c>
      <c r="BI61" s="53">
        <v>0</v>
      </c>
      <c r="BJ61" s="53">
        <v>0</v>
      </c>
      <c r="BK61" s="53">
        <v>5.3818132753569907</v>
      </c>
      <c r="BL61" s="53">
        <v>0</v>
      </c>
      <c r="BM61" s="53">
        <v>0</v>
      </c>
      <c r="BN61" s="53">
        <v>0.65</v>
      </c>
      <c r="BO61" s="53">
        <v>0</v>
      </c>
      <c r="BP61" s="53">
        <v>0</v>
      </c>
      <c r="BQ61" s="53">
        <v>0</v>
      </c>
      <c r="BR61" s="47">
        <v>0</v>
      </c>
      <c r="BS61" s="47">
        <v>0</v>
      </c>
      <c r="BT61" s="1">
        <v>0</v>
      </c>
      <c r="BU61" s="1">
        <v>0</v>
      </c>
      <c r="BV61" s="1">
        <v>0</v>
      </c>
      <c r="BW61" s="53">
        <v>0</v>
      </c>
      <c r="BX61" s="53">
        <v>0</v>
      </c>
      <c r="BY61" s="53">
        <v>0</v>
      </c>
      <c r="BZ61" s="47">
        <v>0</v>
      </c>
      <c r="CA61" s="47">
        <v>0</v>
      </c>
      <c r="CB61" s="47">
        <v>0</v>
      </c>
      <c r="CC61" s="47">
        <v>0</v>
      </c>
      <c r="CD61" s="47">
        <v>0</v>
      </c>
      <c r="CE61" s="47">
        <v>0</v>
      </c>
      <c r="CF61" s="47">
        <v>0</v>
      </c>
      <c r="CG61" s="47">
        <v>0</v>
      </c>
      <c r="CH61" s="1">
        <v>0</v>
      </c>
      <c r="CI61" s="53">
        <f t="shared" si="47"/>
        <v>2.9449999999999998</v>
      </c>
      <c r="CJ61" s="53">
        <f t="shared" si="48"/>
        <v>0</v>
      </c>
      <c r="CK61" s="53">
        <f t="shared" si="49"/>
        <v>0</v>
      </c>
      <c r="CL61" s="53">
        <f t="shared" si="50"/>
        <v>0.65</v>
      </c>
      <c r="CM61" s="53">
        <f t="shared" si="51"/>
        <v>0</v>
      </c>
      <c r="CN61" s="53">
        <f t="shared" si="52"/>
        <v>0</v>
      </c>
      <c r="CO61" s="53">
        <f t="shared" si="53"/>
        <v>0</v>
      </c>
      <c r="CP61" s="1">
        <v>0</v>
      </c>
      <c r="CQ61" s="53">
        <f t="shared" si="13"/>
        <v>5.3818132753569907</v>
      </c>
      <c r="CR61" s="53">
        <f t="shared" si="14"/>
        <v>0</v>
      </c>
      <c r="CS61" s="53">
        <f t="shared" si="15"/>
        <v>0</v>
      </c>
      <c r="CT61" s="53">
        <f t="shared" si="16"/>
        <v>0.65</v>
      </c>
      <c r="CU61" s="53">
        <f t="shared" si="17"/>
        <v>0</v>
      </c>
      <c r="CV61" s="53">
        <f t="shared" si="18"/>
        <v>0</v>
      </c>
      <c r="CW61" s="53">
        <f t="shared" si="19"/>
        <v>0</v>
      </c>
      <c r="CX61" s="52" t="s">
        <v>237</v>
      </c>
    </row>
    <row r="62" spans="1:102" ht="31.5" x14ac:dyDescent="0.25">
      <c r="A62" s="46" t="s">
        <v>186</v>
      </c>
      <c r="B62" s="51" t="s">
        <v>192</v>
      </c>
      <c r="C62" s="47" t="s">
        <v>193</v>
      </c>
      <c r="D62" s="47">
        <v>1.5114300000000001</v>
      </c>
      <c r="E62" s="52">
        <v>3.60184375751638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52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1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1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1.5114300000000001</v>
      </c>
      <c r="BD62" s="53">
        <v>0</v>
      </c>
      <c r="BE62" s="53">
        <v>0</v>
      </c>
      <c r="BF62" s="53">
        <v>0.4</v>
      </c>
      <c r="BG62" s="53">
        <v>0</v>
      </c>
      <c r="BH62" s="53">
        <v>0</v>
      </c>
      <c r="BI62" s="53">
        <v>0</v>
      </c>
      <c r="BJ62" s="53">
        <v>0</v>
      </c>
      <c r="BK62" s="53">
        <v>3.60184375751638</v>
      </c>
      <c r="BL62" s="53">
        <v>0</v>
      </c>
      <c r="BM62" s="53">
        <v>0</v>
      </c>
      <c r="BN62" s="53">
        <v>0.4</v>
      </c>
      <c r="BO62" s="53">
        <v>0</v>
      </c>
      <c r="BP62" s="53">
        <v>0</v>
      </c>
      <c r="BQ62" s="53">
        <v>0</v>
      </c>
      <c r="BR62" s="47">
        <v>0</v>
      </c>
      <c r="BS62" s="47">
        <v>0</v>
      </c>
      <c r="BT62" s="1">
        <v>0</v>
      </c>
      <c r="BU62" s="1">
        <v>0</v>
      </c>
      <c r="BV62" s="1">
        <v>0</v>
      </c>
      <c r="BW62" s="53">
        <v>0</v>
      </c>
      <c r="BX62" s="53">
        <v>0</v>
      </c>
      <c r="BY62" s="53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>
        <v>0</v>
      </c>
      <c r="CH62" s="1">
        <v>0</v>
      </c>
      <c r="CI62" s="53">
        <f t="shared" si="47"/>
        <v>1.5114300000000001</v>
      </c>
      <c r="CJ62" s="53">
        <f t="shared" si="48"/>
        <v>0</v>
      </c>
      <c r="CK62" s="53">
        <f t="shared" si="49"/>
        <v>0</v>
      </c>
      <c r="CL62" s="53">
        <f t="shared" si="50"/>
        <v>0.4</v>
      </c>
      <c r="CM62" s="53">
        <f t="shared" si="51"/>
        <v>0</v>
      </c>
      <c r="CN62" s="53">
        <f t="shared" si="52"/>
        <v>0</v>
      </c>
      <c r="CO62" s="53">
        <f t="shared" si="53"/>
        <v>0</v>
      </c>
      <c r="CP62" s="1">
        <v>0</v>
      </c>
      <c r="CQ62" s="53">
        <f t="shared" si="13"/>
        <v>3.60184375751638</v>
      </c>
      <c r="CR62" s="53">
        <f t="shared" si="14"/>
        <v>0</v>
      </c>
      <c r="CS62" s="53">
        <f t="shared" si="15"/>
        <v>0</v>
      </c>
      <c r="CT62" s="53">
        <f t="shared" si="16"/>
        <v>0.4</v>
      </c>
      <c r="CU62" s="53">
        <f t="shared" si="17"/>
        <v>0</v>
      </c>
      <c r="CV62" s="53">
        <f t="shared" si="18"/>
        <v>0</v>
      </c>
      <c r="CW62" s="53">
        <f t="shared" si="19"/>
        <v>0</v>
      </c>
      <c r="CX62" s="52" t="s">
        <v>237</v>
      </c>
    </row>
    <row r="63" spans="1:102" ht="47.25" x14ac:dyDescent="0.25">
      <c r="A63" s="46" t="s">
        <v>186</v>
      </c>
      <c r="B63" s="51" t="s">
        <v>194</v>
      </c>
      <c r="C63" s="47" t="s">
        <v>195</v>
      </c>
      <c r="D63" s="47">
        <v>9.8892000000000007</v>
      </c>
      <c r="E63" s="52">
        <v>12.695989319408897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52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53"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1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1">
        <v>0</v>
      </c>
      <c r="AL63" s="53">
        <v>0</v>
      </c>
      <c r="AM63" s="53">
        <v>9.8892000000000007</v>
      </c>
      <c r="AN63" s="53">
        <v>0</v>
      </c>
      <c r="AO63" s="53">
        <v>0</v>
      </c>
      <c r="AP63" s="53">
        <v>2.25</v>
      </c>
      <c r="AQ63" s="53">
        <v>0</v>
      </c>
      <c r="AR63" s="53">
        <v>0</v>
      </c>
      <c r="AS63" s="53">
        <v>0</v>
      </c>
      <c r="AT63" s="53">
        <v>0</v>
      </c>
      <c r="AU63" s="53">
        <v>12.695989319408897</v>
      </c>
      <c r="AV63" s="53">
        <v>0</v>
      </c>
      <c r="AW63" s="53">
        <v>0</v>
      </c>
      <c r="AX63" s="53">
        <v>2.25</v>
      </c>
      <c r="AY63" s="53">
        <v>0</v>
      </c>
      <c r="AZ63" s="53">
        <v>0</v>
      </c>
      <c r="BA63" s="53">
        <v>0</v>
      </c>
      <c r="BB63" s="53">
        <v>0</v>
      </c>
      <c r="BC63" s="53">
        <v>0</v>
      </c>
      <c r="BD63" s="53">
        <v>0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0</v>
      </c>
      <c r="BK63" s="53">
        <v>0</v>
      </c>
      <c r="BL63" s="53">
        <v>0</v>
      </c>
      <c r="BM63" s="53">
        <v>0</v>
      </c>
      <c r="BN63" s="53">
        <v>0</v>
      </c>
      <c r="BO63" s="53">
        <v>0</v>
      </c>
      <c r="BP63" s="53">
        <v>0</v>
      </c>
      <c r="BQ63" s="53">
        <v>0</v>
      </c>
      <c r="BR63" s="53">
        <v>0</v>
      </c>
      <c r="BS63" s="53">
        <v>0</v>
      </c>
      <c r="BT63" s="53">
        <v>0</v>
      </c>
      <c r="BU63" s="53">
        <v>0</v>
      </c>
      <c r="BV63" s="53">
        <v>0</v>
      </c>
      <c r="BW63" s="53">
        <v>0</v>
      </c>
      <c r="BX63" s="53">
        <v>0</v>
      </c>
      <c r="BY63" s="53">
        <v>0</v>
      </c>
      <c r="BZ63" s="53">
        <v>0</v>
      </c>
      <c r="CA63" s="53">
        <v>0</v>
      </c>
      <c r="CB63" s="53">
        <v>0</v>
      </c>
      <c r="CC63" s="53">
        <v>0</v>
      </c>
      <c r="CD63" s="53">
        <v>0</v>
      </c>
      <c r="CE63" s="53">
        <v>0</v>
      </c>
      <c r="CF63" s="53">
        <v>0</v>
      </c>
      <c r="CG63" s="53">
        <v>0</v>
      </c>
      <c r="CH63" s="1">
        <v>0</v>
      </c>
      <c r="CI63" s="53">
        <f t="shared" si="47"/>
        <v>9.8892000000000007</v>
      </c>
      <c r="CJ63" s="53">
        <f t="shared" si="48"/>
        <v>0</v>
      </c>
      <c r="CK63" s="53">
        <f t="shared" si="49"/>
        <v>0</v>
      </c>
      <c r="CL63" s="53">
        <f t="shared" si="50"/>
        <v>2.25</v>
      </c>
      <c r="CM63" s="53">
        <f t="shared" si="51"/>
        <v>0</v>
      </c>
      <c r="CN63" s="53">
        <f t="shared" si="52"/>
        <v>0</v>
      </c>
      <c r="CO63" s="53">
        <f t="shared" si="53"/>
        <v>0</v>
      </c>
      <c r="CP63" s="1">
        <v>0</v>
      </c>
      <c r="CQ63" s="53">
        <f t="shared" si="13"/>
        <v>12.695989319408897</v>
      </c>
      <c r="CR63" s="53">
        <f t="shared" si="14"/>
        <v>0</v>
      </c>
      <c r="CS63" s="53">
        <f t="shared" si="15"/>
        <v>0</v>
      </c>
      <c r="CT63" s="53">
        <f t="shared" si="16"/>
        <v>2.25</v>
      </c>
      <c r="CU63" s="53">
        <f t="shared" si="17"/>
        <v>0</v>
      </c>
      <c r="CV63" s="53">
        <f t="shared" si="18"/>
        <v>0</v>
      </c>
      <c r="CW63" s="53">
        <f t="shared" si="19"/>
        <v>0</v>
      </c>
      <c r="CX63" s="52" t="s">
        <v>237</v>
      </c>
    </row>
    <row r="64" spans="1:102" ht="94.5" x14ac:dyDescent="0.25">
      <c r="A64" s="46" t="s">
        <v>186</v>
      </c>
      <c r="B64" s="51" t="s">
        <v>240</v>
      </c>
      <c r="C64" s="47" t="s">
        <v>196</v>
      </c>
      <c r="D64" s="47">
        <v>20.833333333333336</v>
      </c>
      <c r="E64" s="52">
        <v>20.538850293986421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52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53">
        <v>0</v>
      </c>
      <c r="W64" s="53">
        <v>20.843891666666668</v>
      </c>
      <c r="X64" s="53">
        <v>0.65</v>
      </c>
      <c r="Y64" s="53">
        <v>0</v>
      </c>
      <c r="Z64" s="53">
        <v>4.5199999999999996</v>
      </c>
      <c r="AA64" s="53">
        <v>0</v>
      </c>
      <c r="AB64" s="53">
        <v>0</v>
      </c>
      <c r="AC64" s="1">
        <v>0</v>
      </c>
      <c r="AD64" s="53">
        <v>0</v>
      </c>
      <c r="AE64" s="53">
        <v>20.538850293986421</v>
      </c>
      <c r="AF64" s="53">
        <v>0.65</v>
      </c>
      <c r="AG64" s="53">
        <v>0</v>
      </c>
      <c r="AH64" s="53">
        <v>4.5199999999999996</v>
      </c>
      <c r="AI64" s="53">
        <v>0</v>
      </c>
      <c r="AJ64" s="53">
        <v>0</v>
      </c>
      <c r="AK64" s="1">
        <v>0</v>
      </c>
      <c r="AL64" s="1">
        <v>0</v>
      </c>
      <c r="AM64" s="53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53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53">
        <v>0</v>
      </c>
      <c r="BC64" s="53">
        <v>0</v>
      </c>
      <c r="BD64" s="53">
        <v>0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0</v>
      </c>
      <c r="BQ64" s="53">
        <v>0</v>
      </c>
      <c r="BR64" s="53">
        <v>0</v>
      </c>
      <c r="BS64" s="53">
        <v>0</v>
      </c>
      <c r="BT64" s="53">
        <v>0</v>
      </c>
      <c r="BU64" s="53">
        <v>0</v>
      </c>
      <c r="BV64" s="53">
        <v>0</v>
      </c>
      <c r="BW64" s="53">
        <v>0</v>
      </c>
      <c r="BX64" s="53">
        <v>0</v>
      </c>
      <c r="BY64" s="53">
        <v>0</v>
      </c>
      <c r="BZ64" s="53">
        <v>0</v>
      </c>
      <c r="CA64" s="53">
        <v>0</v>
      </c>
      <c r="CB64" s="53">
        <v>0</v>
      </c>
      <c r="CC64" s="53">
        <v>0</v>
      </c>
      <c r="CD64" s="53">
        <v>0</v>
      </c>
      <c r="CE64" s="53">
        <v>0</v>
      </c>
      <c r="CF64" s="53">
        <v>0</v>
      </c>
      <c r="CG64" s="53">
        <v>0</v>
      </c>
      <c r="CH64" s="1">
        <v>0</v>
      </c>
      <c r="CI64" s="53">
        <f t="shared" si="47"/>
        <v>20.843891666666668</v>
      </c>
      <c r="CJ64" s="53">
        <f t="shared" si="48"/>
        <v>0.65</v>
      </c>
      <c r="CK64" s="53">
        <f t="shared" si="49"/>
        <v>0</v>
      </c>
      <c r="CL64" s="53">
        <f t="shared" si="50"/>
        <v>4.5199999999999996</v>
      </c>
      <c r="CM64" s="53">
        <f t="shared" si="51"/>
        <v>0</v>
      </c>
      <c r="CN64" s="53">
        <f t="shared" si="52"/>
        <v>0</v>
      </c>
      <c r="CO64" s="53">
        <f t="shared" si="53"/>
        <v>0</v>
      </c>
      <c r="CP64" s="1">
        <v>0</v>
      </c>
      <c r="CQ64" s="53">
        <f t="shared" si="13"/>
        <v>20.538850293986421</v>
      </c>
      <c r="CR64" s="53">
        <f t="shared" si="14"/>
        <v>0.65</v>
      </c>
      <c r="CS64" s="53">
        <f t="shared" si="15"/>
        <v>0</v>
      </c>
      <c r="CT64" s="53">
        <f t="shared" si="16"/>
        <v>4.5199999999999996</v>
      </c>
      <c r="CU64" s="53">
        <f t="shared" si="17"/>
        <v>0</v>
      </c>
      <c r="CV64" s="53">
        <f t="shared" si="18"/>
        <v>0</v>
      </c>
      <c r="CW64" s="53">
        <f t="shared" si="19"/>
        <v>0</v>
      </c>
      <c r="CX64" s="52" t="s">
        <v>237</v>
      </c>
    </row>
    <row r="65" spans="1:102" ht="47.25" x14ac:dyDescent="0.25">
      <c r="A65" s="46" t="s">
        <v>186</v>
      </c>
      <c r="B65" s="51" t="s">
        <v>197</v>
      </c>
      <c r="C65" s="47" t="s">
        <v>198</v>
      </c>
      <c r="D65" s="47">
        <v>8.7440799999999985</v>
      </c>
      <c r="E65" s="52">
        <v>10.304447599045728</v>
      </c>
      <c r="F65" s="1">
        <v>0</v>
      </c>
      <c r="G65" s="1">
        <v>8.7440799999999985</v>
      </c>
      <c r="H65" s="1">
        <v>0</v>
      </c>
      <c r="I65" s="1">
        <v>0</v>
      </c>
      <c r="J65" s="1">
        <v>2.63</v>
      </c>
      <c r="K65" s="1">
        <v>0</v>
      </c>
      <c r="L65" s="1">
        <v>0</v>
      </c>
      <c r="M65" s="52">
        <v>0</v>
      </c>
      <c r="N65" s="1">
        <v>0</v>
      </c>
      <c r="O65" s="1">
        <v>8.7440799999999985</v>
      </c>
      <c r="P65" s="1">
        <v>0</v>
      </c>
      <c r="Q65" s="1">
        <v>0</v>
      </c>
      <c r="R65" s="1">
        <v>1.6</v>
      </c>
      <c r="S65" s="1">
        <v>0</v>
      </c>
      <c r="T65" s="1">
        <v>0</v>
      </c>
      <c r="U65" s="1">
        <v>0</v>
      </c>
      <c r="V65" s="1">
        <v>0</v>
      </c>
      <c r="W65" s="53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53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10.304447599045728</v>
      </c>
      <c r="AV65" s="1">
        <v>0</v>
      </c>
      <c r="AW65" s="1">
        <v>0</v>
      </c>
      <c r="AX65" s="1">
        <f>2.67-1.6</f>
        <v>1.0699999999999998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53">
        <f t="shared" ref="CI65:CO66" si="59">BS65+BC65+AM65+W65</f>
        <v>0</v>
      </c>
      <c r="CJ65" s="53">
        <f t="shared" si="59"/>
        <v>0</v>
      </c>
      <c r="CK65" s="53">
        <f t="shared" si="59"/>
        <v>0</v>
      </c>
      <c r="CL65" s="53">
        <f t="shared" si="59"/>
        <v>0</v>
      </c>
      <c r="CM65" s="53">
        <f t="shared" si="59"/>
        <v>0</v>
      </c>
      <c r="CN65" s="53">
        <f t="shared" si="59"/>
        <v>0</v>
      </c>
      <c r="CO65" s="53">
        <f t="shared" si="59"/>
        <v>0</v>
      </c>
      <c r="CP65" s="1">
        <v>0</v>
      </c>
      <c r="CQ65" s="53">
        <f t="shared" si="13"/>
        <v>10.304447599045728</v>
      </c>
      <c r="CR65" s="53">
        <f t="shared" si="14"/>
        <v>0</v>
      </c>
      <c r="CS65" s="53">
        <f t="shared" si="15"/>
        <v>0</v>
      </c>
      <c r="CT65" s="53">
        <f t="shared" si="16"/>
        <v>1.0699999999999998</v>
      </c>
      <c r="CU65" s="53">
        <f t="shared" si="17"/>
        <v>0</v>
      </c>
      <c r="CV65" s="53">
        <f t="shared" si="18"/>
        <v>0</v>
      </c>
      <c r="CW65" s="53">
        <f t="shared" si="19"/>
        <v>0</v>
      </c>
      <c r="CX65" s="52" t="s">
        <v>244</v>
      </c>
    </row>
    <row r="66" spans="1:102" ht="47.25" x14ac:dyDescent="0.25">
      <c r="A66" s="46" t="s">
        <v>186</v>
      </c>
      <c r="B66" s="51" t="s">
        <v>266</v>
      </c>
      <c r="C66" s="47" t="s">
        <v>245</v>
      </c>
      <c r="D66" s="52">
        <v>11.234475</v>
      </c>
      <c r="E66" s="52">
        <v>11.69086699071835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11.69086699071835</v>
      </c>
      <c r="BT66" s="1">
        <v>0</v>
      </c>
      <c r="BU66" s="1">
        <v>0</v>
      </c>
      <c r="BV66" s="1">
        <v>1.387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53">
        <f t="shared" si="59"/>
        <v>11.69086699071835</v>
      </c>
      <c r="CJ66" s="53">
        <f t="shared" si="59"/>
        <v>0</v>
      </c>
      <c r="CK66" s="53">
        <f t="shared" si="59"/>
        <v>0</v>
      </c>
      <c r="CL66" s="53">
        <f t="shared" si="59"/>
        <v>1.387</v>
      </c>
      <c r="CM66" s="53">
        <f t="shared" si="59"/>
        <v>0</v>
      </c>
      <c r="CN66" s="53">
        <f t="shared" si="59"/>
        <v>0</v>
      </c>
      <c r="CO66" s="53">
        <f t="shared" si="59"/>
        <v>0</v>
      </c>
      <c r="CP66" s="1">
        <v>1</v>
      </c>
      <c r="CQ66" s="53">
        <f t="shared" si="13"/>
        <v>11.69086699071835</v>
      </c>
      <c r="CR66" s="53">
        <f t="shared" si="14"/>
        <v>0</v>
      </c>
      <c r="CS66" s="53">
        <f t="shared" si="15"/>
        <v>0</v>
      </c>
      <c r="CT66" s="53">
        <f t="shared" si="16"/>
        <v>1.387</v>
      </c>
      <c r="CU66" s="53">
        <f t="shared" si="17"/>
        <v>0</v>
      </c>
      <c r="CV66" s="53">
        <f t="shared" si="18"/>
        <v>0</v>
      </c>
      <c r="CW66" s="53">
        <f t="shared" si="19"/>
        <v>0</v>
      </c>
      <c r="CX66" s="52"/>
    </row>
    <row r="67" spans="1:102" ht="31.5" x14ac:dyDescent="0.25">
      <c r="A67" s="48" t="s">
        <v>199</v>
      </c>
      <c r="B67" s="39" t="s">
        <v>200</v>
      </c>
      <c r="C67" s="40" t="s">
        <v>130</v>
      </c>
      <c r="D67" s="41">
        <v>0</v>
      </c>
      <c r="E67" s="41" t="s">
        <v>237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f t="shared" si="47"/>
        <v>0</v>
      </c>
      <c r="CJ67" s="41">
        <f t="shared" si="48"/>
        <v>0</v>
      </c>
      <c r="CK67" s="41">
        <f t="shared" si="49"/>
        <v>0</v>
      </c>
      <c r="CL67" s="41">
        <f t="shared" si="50"/>
        <v>0</v>
      </c>
      <c r="CM67" s="41">
        <f t="shared" si="51"/>
        <v>0</v>
      </c>
      <c r="CN67" s="41">
        <f t="shared" si="52"/>
        <v>0</v>
      </c>
      <c r="CO67" s="41">
        <f t="shared" si="53"/>
        <v>0</v>
      </c>
      <c r="CP67" s="41">
        <v>0</v>
      </c>
      <c r="CQ67" s="41">
        <f t="shared" si="13"/>
        <v>0</v>
      </c>
      <c r="CR67" s="41">
        <f t="shared" si="14"/>
        <v>0</v>
      </c>
      <c r="CS67" s="41">
        <f t="shared" si="15"/>
        <v>0</v>
      </c>
      <c r="CT67" s="41">
        <f t="shared" si="16"/>
        <v>0</v>
      </c>
      <c r="CU67" s="41">
        <f t="shared" si="17"/>
        <v>0</v>
      </c>
      <c r="CV67" s="41">
        <f t="shared" si="18"/>
        <v>0</v>
      </c>
      <c r="CW67" s="41">
        <f t="shared" si="19"/>
        <v>0</v>
      </c>
      <c r="CX67" s="41" t="s">
        <v>237</v>
      </c>
    </row>
    <row r="68" spans="1:102" ht="31.5" x14ac:dyDescent="0.25">
      <c r="A68" s="48" t="s">
        <v>201</v>
      </c>
      <c r="B68" s="39" t="s">
        <v>202</v>
      </c>
      <c r="C68" s="40" t="s">
        <v>130</v>
      </c>
      <c r="D68" s="41">
        <v>0</v>
      </c>
      <c r="E68" s="41" t="s">
        <v>237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f t="shared" si="47"/>
        <v>0</v>
      </c>
      <c r="CJ68" s="41">
        <f t="shared" si="48"/>
        <v>0</v>
      </c>
      <c r="CK68" s="41">
        <f t="shared" si="49"/>
        <v>0</v>
      </c>
      <c r="CL68" s="41">
        <f t="shared" si="50"/>
        <v>0</v>
      </c>
      <c r="CM68" s="41">
        <f t="shared" si="51"/>
        <v>0</v>
      </c>
      <c r="CN68" s="41">
        <f t="shared" si="52"/>
        <v>0</v>
      </c>
      <c r="CO68" s="41">
        <f t="shared" si="53"/>
        <v>0</v>
      </c>
      <c r="CP68" s="41">
        <v>0</v>
      </c>
      <c r="CQ68" s="41">
        <f t="shared" si="13"/>
        <v>0</v>
      </c>
      <c r="CR68" s="41">
        <f t="shared" si="14"/>
        <v>0</v>
      </c>
      <c r="CS68" s="41">
        <f t="shared" si="15"/>
        <v>0</v>
      </c>
      <c r="CT68" s="41">
        <f t="shared" si="16"/>
        <v>0</v>
      </c>
      <c r="CU68" s="41">
        <f t="shared" si="17"/>
        <v>0</v>
      </c>
      <c r="CV68" s="41">
        <f t="shared" si="18"/>
        <v>0</v>
      </c>
      <c r="CW68" s="41">
        <f t="shared" si="19"/>
        <v>0</v>
      </c>
      <c r="CX68" s="41" t="s">
        <v>237</v>
      </c>
    </row>
    <row r="69" spans="1:102" ht="31.5" x14ac:dyDescent="0.25">
      <c r="A69" s="48" t="s">
        <v>203</v>
      </c>
      <c r="B69" s="39" t="s">
        <v>204</v>
      </c>
      <c r="C69" s="40" t="s">
        <v>130</v>
      </c>
      <c r="D69" s="41">
        <v>0</v>
      </c>
      <c r="E69" s="41" t="s">
        <v>237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f t="shared" si="47"/>
        <v>0</v>
      </c>
      <c r="CJ69" s="41">
        <f t="shared" si="48"/>
        <v>0</v>
      </c>
      <c r="CK69" s="41">
        <f t="shared" si="49"/>
        <v>0</v>
      </c>
      <c r="CL69" s="41">
        <f t="shared" si="50"/>
        <v>0</v>
      </c>
      <c r="CM69" s="41">
        <f t="shared" si="51"/>
        <v>0</v>
      </c>
      <c r="CN69" s="41">
        <f t="shared" si="52"/>
        <v>0</v>
      </c>
      <c r="CO69" s="41">
        <f t="shared" si="53"/>
        <v>0</v>
      </c>
      <c r="CP69" s="41">
        <v>0</v>
      </c>
      <c r="CQ69" s="41">
        <f t="shared" si="13"/>
        <v>0</v>
      </c>
      <c r="CR69" s="41">
        <f t="shared" si="14"/>
        <v>0</v>
      </c>
      <c r="CS69" s="41">
        <f t="shared" si="15"/>
        <v>0</v>
      </c>
      <c r="CT69" s="41">
        <f t="shared" si="16"/>
        <v>0</v>
      </c>
      <c r="CU69" s="41">
        <f t="shared" si="17"/>
        <v>0</v>
      </c>
      <c r="CV69" s="41">
        <f t="shared" si="18"/>
        <v>0</v>
      </c>
      <c r="CW69" s="41">
        <f t="shared" si="19"/>
        <v>0</v>
      </c>
      <c r="CX69" s="41" t="s">
        <v>237</v>
      </c>
    </row>
    <row r="70" spans="1:102" x14ac:dyDescent="0.25">
      <c r="A70" s="48" t="s">
        <v>205</v>
      </c>
      <c r="B70" s="39" t="s">
        <v>206</v>
      </c>
      <c r="C70" s="40" t="s">
        <v>130</v>
      </c>
      <c r="D70" s="41">
        <v>0</v>
      </c>
      <c r="E70" s="41" t="s">
        <v>237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f t="shared" si="47"/>
        <v>0</v>
      </c>
      <c r="CJ70" s="41">
        <f t="shared" si="48"/>
        <v>0</v>
      </c>
      <c r="CK70" s="41">
        <f t="shared" si="49"/>
        <v>0</v>
      </c>
      <c r="CL70" s="41">
        <f t="shared" si="50"/>
        <v>0</v>
      </c>
      <c r="CM70" s="41">
        <f t="shared" si="51"/>
        <v>0</v>
      </c>
      <c r="CN70" s="41">
        <f t="shared" si="52"/>
        <v>0</v>
      </c>
      <c r="CO70" s="41">
        <f t="shared" si="53"/>
        <v>0</v>
      </c>
      <c r="CP70" s="41">
        <v>0</v>
      </c>
      <c r="CQ70" s="41">
        <f t="shared" si="13"/>
        <v>0</v>
      </c>
      <c r="CR70" s="41">
        <f t="shared" si="14"/>
        <v>0</v>
      </c>
      <c r="CS70" s="41">
        <f t="shared" si="15"/>
        <v>0</v>
      </c>
      <c r="CT70" s="41">
        <f t="shared" si="16"/>
        <v>0</v>
      </c>
      <c r="CU70" s="41">
        <f t="shared" si="17"/>
        <v>0</v>
      </c>
      <c r="CV70" s="41">
        <f t="shared" si="18"/>
        <v>0</v>
      </c>
      <c r="CW70" s="41">
        <f t="shared" si="19"/>
        <v>0</v>
      </c>
      <c r="CX70" s="41" t="s">
        <v>237</v>
      </c>
    </row>
    <row r="71" spans="1:102" x14ac:dyDescent="0.25">
      <c r="A71" s="48" t="s">
        <v>207</v>
      </c>
      <c r="B71" s="39" t="s">
        <v>208</v>
      </c>
      <c r="C71" s="40" t="s">
        <v>130</v>
      </c>
      <c r="D71" s="41">
        <v>0</v>
      </c>
      <c r="E71" s="41" t="s">
        <v>237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f t="shared" si="47"/>
        <v>0</v>
      </c>
      <c r="CJ71" s="41">
        <f t="shared" si="48"/>
        <v>0</v>
      </c>
      <c r="CK71" s="41">
        <f t="shared" si="49"/>
        <v>0</v>
      </c>
      <c r="CL71" s="41">
        <f t="shared" si="50"/>
        <v>0</v>
      </c>
      <c r="CM71" s="41">
        <f t="shared" si="51"/>
        <v>0</v>
      </c>
      <c r="CN71" s="41">
        <f t="shared" si="52"/>
        <v>0</v>
      </c>
      <c r="CO71" s="41">
        <f t="shared" si="53"/>
        <v>0</v>
      </c>
      <c r="CP71" s="41">
        <v>0</v>
      </c>
      <c r="CQ71" s="41">
        <f t="shared" si="13"/>
        <v>0</v>
      </c>
      <c r="CR71" s="41">
        <f t="shared" si="14"/>
        <v>0</v>
      </c>
      <c r="CS71" s="41">
        <f t="shared" si="15"/>
        <v>0</v>
      </c>
      <c r="CT71" s="41">
        <f t="shared" si="16"/>
        <v>0</v>
      </c>
      <c r="CU71" s="41">
        <f t="shared" si="17"/>
        <v>0</v>
      </c>
      <c r="CV71" s="41">
        <f t="shared" si="18"/>
        <v>0</v>
      </c>
      <c r="CW71" s="41">
        <f t="shared" si="19"/>
        <v>0</v>
      </c>
      <c r="CX71" s="41" t="s">
        <v>237</v>
      </c>
    </row>
    <row r="72" spans="1:102" ht="31.5" x14ac:dyDescent="0.25">
      <c r="A72" s="48" t="s">
        <v>209</v>
      </c>
      <c r="B72" s="39" t="s">
        <v>210</v>
      </c>
      <c r="C72" s="40" t="s">
        <v>130</v>
      </c>
      <c r="D72" s="41">
        <v>0</v>
      </c>
      <c r="E72" s="41" t="s">
        <v>237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f t="shared" si="47"/>
        <v>0</v>
      </c>
      <c r="CJ72" s="41">
        <f t="shared" si="48"/>
        <v>0</v>
      </c>
      <c r="CK72" s="41">
        <f t="shared" si="49"/>
        <v>0</v>
      </c>
      <c r="CL72" s="41">
        <f t="shared" si="50"/>
        <v>0</v>
      </c>
      <c r="CM72" s="41">
        <f t="shared" si="51"/>
        <v>0</v>
      </c>
      <c r="CN72" s="41">
        <f t="shared" si="52"/>
        <v>0</v>
      </c>
      <c r="CO72" s="41">
        <f t="shared" si="53"/>
        <v>0</v>
      </c>
      <c r="CP72" s="41">
        <v>0</v>
      </c>
      <c r="CQ72" s="41">
        <f t="shared" si="13"/>
        <v>0</v>
      </c>
      <c r="CR72" s="41">
        <f t="shared" si="14"/>
        <v>0</v>
      </c>
      <c r="CS72" s="41">
        <f t="shared" si="15"/>
        <v>0</v>
      </c>
      <c r="CT72" s="41">
        <f t="shared" si="16"/>
        <v>0</v>
      </c>
      <c r="CU72" s="41">
        <f t="shared" si="17"/>
        <v>0</v>
      </c>
      <c r="CV72" s="41">
        <f t="shared" si="18"/>
        <v>0</v>
      </c>
      <c r="CW72" s="41">
        <f t="shared" si="19"/>
        <v>0</v>
      </c>
      <c r="CX72" s="41" t="s">
        <v>237</v>
      </c>
    </row>
    <row r="73" spans="1:102" ht="31.5" x14ac:dyDescent="0.25">
      <c r="A73" s="48" t="s">
        <v>211</v>
      </c>
      <c r="B73" s="39" t="s">
        <v>212</v>
      </c>
      <c r="C73" s="40" t="s">
        <v>130</v>
      </c>
      <c r="D73" s="41">
        <v>0</v>
      </c>
      <c r="E73" s="41" t="s">
        <v>237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f t="shared" si="47"/>
        <v>0</v>
      </c>
      <c r="CJ73" s="41">
        <f t="shared" si="48"/>
        <v>0</v>
      </c>
      <c r="CK73" s="41">
        <f t="shared" si="49"/>
        <v>0</v>
      </c>
      <c r="CL73" s="41">
        <f t="shared" si="50"/>
        <v>0</v>
      </c>
      <c r="CM73" s="41">
        <f t="shared" si="51"/>
        <v>0</v>
      </c>
      <c r="CN73" s="41">
        <f t="shared" si="52"/>
        <v>0</v>
      </c>
      <c r="CO73" s="41">
        <f t="shared" si="53"/>
        <v>0</v>
      </c>
      <c r="CP73" s="41">
        <v>0</v>
      </c>
      <c r="CQ73" s="41">
        <f t="shared" si="13"/>
        <v>0</v>
      </c>
      <c r="CR73" s="41">
        <f t="shared" si="14"/>
        <v>0</v>
      </c>
      <c r="CS73" s="41">
        <f t="shared" si="15"/>
        <v>0</v>
      </c>
      <c r="CT73" s="41">
        <f t="shared" si="16"/>
        <v>0</v>
      </c>
      <c r="CU73" s="41">
        <f t="shared" si="17"/>
        <v>0</v>
      </c>
      <c r="CV73" s="41">
        <f t="shared" si="18"/>
        <v>0</v>
      </c>
      <c r="CW73" s="41">
        <f t="shared" si="19"/>
        <v>0</v>
      </c>
      <c r="CX73" s="41" t="s">
        <v>237</v>
      </c>
    </row>
    <row r="74" spans="1:102" ht="31.5" x14ac:dyDescent="0.25">
      <c r="A74" s="48" t="s">
        <v>213</v>
      </c>
      <c r="B74" s="39" t="s">
        <v>214</v>
      </c>
      <c r="C74" s="40" t="s">
        <v>130</v>
      </c>
      <c r="D74" s="41">
        <v>0</v>
      </c>
      <c r="E74" s="41" t="s">
        <v>237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f t="shared" si="47"/>
        <v>0</v>
      </c>
      <c r="CJ74" s="41">
        <f t="shared" si="48"/>
        <v>0</v>
      </c>
      <c r="CK74" s="41">
        <f t="shared" si="49"/>
        <v>0</v>
      </c>
      <c r="CL74" s="41">
        <f t="shared" si="50"/>
        <v>0</v>
      </c>
      <c r="CM74" s="41">
        <f t="shared" si="51"/>
        <v>0</v>
      </c>
      <c r="CN74" s="41">
        <f t="shared" si="52"/>
        <v>0</v>
      </c>
      <c r="CO74" s="41">
        <f t="shared" si="53"/>
        <v>0</v>
      </c>
      <c r="CP74" s="41">
        <v>0</v>
      </c>
      <c r="CQ74" s="41">
        <f t="shared" si="13"/>
        <v>0</v>
      </c>
      <c r="CR74" s="41">
        <f t="shared" si="14"/>
        <v>0</v>
      </c>
      <c r="CS74" s="41">
        <f t="shared" si="15"/>
        <v>0</v>
      </c>
      <c r="CT74" s="41">
        <f t="shared" si="16"/>
        <v>0</v>
      </c>
      <c r="CU74" s="41">
        <f t="shared" si="17"/>
        <v>0</v>
      </c>
      <c r="CV74" s="41">
        <f t="shared" si="18"/>
        <v>0</v>
      </c>
      <c r="CW74" s="41">
        <f t="shared" si="19"/>
        <v>0</v>
      </c>
      <c r="CX74" s="41" t="s">
        <v>237</v>
      </c>
    </row>
    <row r="75" spans="1:102" ht="31.5" x14ac:dyDescent="0.25">
      <c r="A75" s="48" t="s">
        <v>215</v>
      </c>
      <c r="B75" s="39" t="s">
        <v>216</v>
      </c>
      <c r="C75" s="40" t="s">
        <v>130</v>
      </c>
      <c r="D75" s="41">
        <v>0</v>
      </c>
      <c r="E75" s="41" t="s">
        <v>237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1">
        <v>0</v>
      </c>
      <c r="CH75" s="41">
        <v>0</v>
      </c>
      <c r="CI75" s="41">
        <f t="shared" si="47"/>
        <v>0</v>
      </c>
      <c r="CJ75" s="41">
        <f t="shared" si="48"/>
        <v>0</v>
      </c>
      <c r="CK75" s="41">
        <f t="shared" si="49"/>
        <v>0</v>
      </c>
      <c r="CL75" s="41">
        <f t="shared" si="50"/>
        <v>0</v>
      </c>
      <c r="CM75" s="41">
        <f t="shared" si="51"/>
        <v>0</v>
      </c>
      <c r="CN75" s="41">
        <f t="shared" si="52"/>
        <v>0</v>
      </c>
      <c r="CO75" s="41">
        <f t="shared" si="53"/>
        <v>0</v>
      </c>
      <c r="CP75" s="41">
        <v>0</v>
      </c>
      <c r="CQ75" s="41">
        <f t="shared" si="13"/>
        <v>0</v>
      </c>
      <c r="CR75" s="41">
        <f t="shared" si="14"/>
        <v>0</v>
      </c>
      <c r="CS75" s="41">
        <f t="shared" si="15"/>
        <v>0</v>
      </c>
      <c r="CT75" s="41">
        <f t="shared" si="16"/>
        <v>0</v>
      </c>
      <c r="CU75" s="41">
        <f t="shared" si="17"/>
        <v>0</v>
      </c>
      <c r="CV75" s="41">
        <f t="shared" si="18"/>
        <v>0</v>
      </c>
      <c r="CW75" s="41">
        <f t="shared" si="19"/>
        <v>0</v>
      </c>
      <c r="CX75" s="41" t="s">
        <v>237</v>
      </c>
    </row>
    <row r="76" spans="1:102" ht="31.5" x14ac:dyDescent="0.25">
      <c r="A76" s="48" t="s">
        <v>217</v>
      </c>
      <c r="B76" s="39" t="s">
        <v>218</v>
      </c>
      <c r="C76" s="40" t="s">
        <v>130</v>
      </c>
      <c r="D76" s="41">
        <v>0</v>
      </c>
      <c r="E76" s="41" t="s">
        <v>237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f t="shared" si="47"/>
        <v>0</v>
      </c>
      <c r="CJ76" s="41">
        <f t="shared" si="48"/>
        <v>0</v>
      </c>
      <c r="CK76" s="41">
        <f t="shared" si="49"/>
        <v>0</v>
      </c>
      <c r="CL76" s="41">
        <f t="shared" si="50"/>
        <v>0</v>
      </c>
      <c r="CM76" s="41">
        <f t="shared" si="51"/>
        <v>0</v>
      </c>
      <c r="CN76" s="41">
        <f t="shared" si="52"/>
        <v>0</v>
      </c>
      <c r="CO76" s="41">
        <f t="shared" si="53"/>
        <v>0</v>
      </c>
      <c r="CP76" s="41">
        <v>0</v>
      </c>
      <c r="CQ76" s="41">
        <f t="shared" si="13"/>
        <v>0</v>
      </c>
      <c r="CR76" s="41">
        <f t="shared" si="14"/>
        <v>0</v>
      </c>
      <c r="CS76" s="41">
        <f t="shared" si="15"/>
        <v>0</v>
      </c>
      <c r="CT76" s="41">
        <f t="shared" si="16"/>
        <v>0</v>
      </c>
      <c r="CU76" s="41">
        <f t="shared" si="17"/>
        <v>0</v>
      </c>
      <c r="CV76" s="41">
        <f t="shared" si="18"/>
        <v>0</v>
      </c>
      <c r="CW76" s="41">
        <f t="shared" si="19"/>
        <v>0</v>
      </c>
      <c r="CX76" s="41" t="s">
        <v>237</v>
      </c>
    </row>
    <row r="77" spans="1:102" ht="31.5" x14ac:dyDescent="0.25">
      <c r="A77" s="48" t="s">
        <v>219</v>
      </c>
      <c r="B77" s="39" t="s">
        <v>220</v>
      </c>
      <c r="C77" s="40" t="s">
        <v>130</v>
      </c>
      <c r="D77" s="41">
        <v>0</v>
      </c>
      <c r="E77" s="41" t="s">
        <v>237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f t="shared" si="47"/>
        <v>0</v>
      </c>
      <c r="CJ77" s="41">
        <f t="shared" si="48"/>
        <v>0</v>
      </c>
      <c r="CK77" s="41">
        <f t="shared" si="49"/>
        <v>0</v>
      </c>
      <c r="CL77" s="41">
        <f t="shared" si="50"/>
        <v>0</v>
      </c>
      <c r="CM77" s="41">
        <f t="shared" si="51"/>
        <v>0</v>
      </c>
      <c r="CN77" s="41">
        <f t="shared" si="52"/>
        <v>0</v>
      </c>
      <c r="CO77" s="41">
        <f t="shared" si="53"/>
        <v>0</v>
      </c>
      <c r="CP77" s="41">
        <v>0</v>
      </c>
      <c r="CQ77" s="41">
        <f t="shared" si="13"/>
        <v>0</v>
      </c>
      <c r="CR77" s="41">
        <f t="shared" si="14"/>
        <v>0</v>
      </c>
      <c r="CS77" s="41">
        <f t="shared" si="15"/>
        <v>0</v>
      </c>
      <c r="CT77" s="41">
        <f t="shared" si="16"/>
        <v>0</v>
      </c>
      <c r="CU77" s="41">
        <f t="shared" si="17"/>
        <v>0</v>
      </c>
      <c r="CV77" s="41">
        <f t="shared" si="18"/>
        <v>0</v>
      </c>
      <c r="CW77" s="41">
        <f t="shared" si="19"/>
        <v>0</v>
      </c>
      <c r="CX77" s="41" t="s">
        <v>237</v>
      </c>
    </row>
    <row r="78" spans="1:102" x14ac:dyDescent="0.25">
      <c r="A78" s="48" t="s">
        <v>221</v>
      </c>
      <c r="B78" s="39" t="s">
        <v>222</v>
      </c>
      <c r="C78" s="40" t="s">
        <v>130</v>
      </c>
      <c r="D78" s="41">
        <v>0</v>
      </c>
      <c r="E78" s="41" t="s">
        <v>237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f t="shared" si="47"/>
        <v>0</v>
      </c>
      <c r="CJ78" s="41">
        <f t="shared" si="48"/>
        <v>0</v>
      </c>
      <c r="CK78" s="41">
        <f t="shared" si="49"/>
        <v>0</v>
      </c>
      <c r="CL78" s="41">
        <f t="shared" si="50"/>
        <v>0</v>
      </c>
      <c r="CM78" s="41">
        <f t="shared" si="51"/>
        <v>0</v>
      </c>
      <c r="CN78" s="41">
        <f t="shared" si="52"/>
        <v>0</v>
      </c>
      <c r="CO78" s="41">
        <f t="shared" si="53"/>
        <v>0</v>
      </c>
      <c r="CP78" s="41">
        <v>0</v>
      </c>
      <c r="CQ78" s="41">
        <f t="shared" si="13"/>
        <v>0</v>
      </c>
      <c r="CR78" s="41">
        <f t="shared" si="14"/>
        <v>0</v>
      </c>
      <c r="CS78" s="41">
        <f t="shared" si="15"/>
        <v>0</v>
      </c>
      <c r="CT78" s="41">
        <f t="shared" si="16"/>
        <v>0</v>
      </c>
      <c r="CU78" s="41">
        <f t="shared" si="17"/>
        <v>0</v>
      </c>
      <c r="CV78" s="41">
        <f t="shared" si="18"/>
        <v>0</v>
      </c>
      <c r="CW78" s="41">
        <f t="shared" si="19"/>
        <v>0</v>
      </c>
      <c r="CX78" s="41" t="s">
        <v>237</v>
      </c>
    </row>
    <row r="79" spans="1:102" ht="31.5" x14ac:dyDescent="0.25">
      <c r="A79" s="48" t="s">
        <v>223</v>
      </c>
      <c r="B79" s="39" t="s">
        <v>224</v>
      </c>
      <c r="C79" s="40" t="s">
        <v>130</v>
      </c>
      <c r="D79" s="41">
        <v>0</v>
      </c>
      <c r="E79" s="41" t="s">
        <v>237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f t="shared" si="47"/>
        <v>0</v>
      </c>
      <c r="CJ79" s="41">
        <f t="shared" si="48"/>
        <v>0</v>
      </c>
      <c r="CK79" s="41">
        <f t="shared" si="49"/>
        <v>0</v>
      </c>
      <c r="CL79" s="41">
        <f t="shared" si="50"/>
        <v>0</v>
      </c>
      <c r="CM79" s="41">
        <f t="shared" si="51"/>
        <v>0</v>
      </c>
      <c r="CN79" s="41">
        <f t="shared" si="52"/>
        <v>0</v>
      </c>
      <c r="CO79" s="41">
        <f t="shared" si="53"/>
        <v>0</v>
      </c>
      <c r="CP79" s="41">
        <v>0</v>
      </c>
      <c r="CQ79" s="41">
        <f t="shared" si="13"/>
        <v>0</v>
      </c>
      <c r="CR79" s="41">
        <f t="shared" si="14"/>
        <v>0</v>
      </c>
      <c r="CS79" s="41">
        <f t="shared" si="15"/>
        <v>0</v>
      </c>
      <c r="CT79" s="41">
        <f t="shared" si="16"/>
        <v>0</v>
      </c>
      <c r="CU79" s="41">
        <f t="shared" si="17"/>
        <v>0</v>
      </c>
      <c r="CV79" s="41">
        <f t="shared" si="18"/>
        <v>0</v>
      </c>
      <c r="CW79" s="41">
        <f t="shared" si="19"/>
        <v>0</v>
      </c>
      <c r="CX79" s="41" t="s">
        <v>237</v>
      </c>
    </row>
    <row r="80" spans="1:102" ht="31.5" x14ac:dyDescent="0.25">
      <c r="A80" s="48" t="s">
        <v>225</v>
      </c>
      <c r="B80" s="39" t="s">
        <v>226</v>
      </c>
      <c r="C80" s="40" t="s">
        <v>130</v>
      </c>
      <c r="D80" s="41">
        <v>0</v>
      </c>
      <c r="E80" s="41" t="s">
        <v>237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f t="shared" si="47"/>
        <v>0</v>
      </c>
      <c r="CJ80" s="41">
        <f t="shared" si="48"/>
        <v>0</v>
      </c>
      <c r="CK80" s="41">
        <f t="shared" si="49"/>
        <v>0</v>
      </c>
      <c r="CL80" s="41">
        <f t="shared" si="50"/>
        <v>0</v>
      </c>
      <c r="CM80" s="41">
        <f t="shared" si="51"/>
        <v>0</v>
      </c>
      <c r="CN80" s="41">
        <f t="shared" si="52"/>
        <v>0</v>
      </c>
      <c r="CO80" s="41">
        <f t="shared" si="53"/>
        <v>0</v>
      </c>
      <c r="CP80" s="41">
        <v>0</v>
      </c>
      <c r="CQ80" s="41">
        <f t="shared" si="13"/>
        <v>0</v>
      </c>
      <c r="CR80" s="41">
        <f t="shared" si="14"/>
        <v>0</v>
      </c>
      <c r="CS80" s="41">
        <f t="shared" si="15"/>
        <v>0</v>
      </c>
      <c r="CT80" s="41">
        <f t="shared" si="16"/>
        <v>0</v>
      </c>
      <c r="CU80" s="41">
        <f t="shared" si="17"/>
        <v>0</v>
      </c>
      <c r="CV80" s="41">
        <f t="shared" si="18"/>
        <v>0</v>
      </c>
      <c r="CW80" s="41">
        <f t="shared" si="19"/>
        <v>0</v>
      </c>
      <c r="CX80" s="41" t="s">
        <v>237</v>
      </c>
    </row>
    <row r="81" spans="1:102" ht="31.5" x14ac:dyDescent="0.25">
      <c r="A81" s="48" t="s">
        <v>227</v>
      </c>
      <c r="B81" s="39" t="s">
        <v>228</v>
      </c>
      <c r="C81" s="40" t="s">
        <v>130</v>
      </c>
      <c r="D81" s="41">
        <v>0</v>
      </c>
      <c r="E81" s="41" t="s">
        <v>237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1">
        <v>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f t="shared" si="47"/>
        <v>0</v>
      </c>
      <c r="CJ81" s="41">
        <f t="shared" si="48"/>
        <v>0</v>
      </c>
      <c r="CK81" s="41">
        <f t="shared" si="49"/>
        <v>0</v>
      </c>
      <c r="CL81" s="41">
        <f t="shared" si="50"/>
        <v>0</v>
      </c>
      <c r="CM81" s="41">
        <f t="shared" si="51"/>
        <v>0</v>
      </c>
      <c r="CN81" s="41">
        <f t="shared" si="52"/>
        <v>0</v>
      </c>
      <c r="CO81" s="41">
        <f t="shared" si="53"/>
        <v>0</v>
      </c>
      <c r="CP81" s="41">
        <v>0</v>
      </c>
      <c r="CQ81" s="41">
        <f t="shared" si="13"/>
        <v>0</v>
      </c>
      <c r="CR81" s="41">
        <f t="shared" si="14"/>
        <v>0</v>
      </c>
      <c r="CS81" s="41">
        <f t="shared" si="15"/>
        <v>0</v>
      </c>
      <c r="CT81" s="41">
        <f t="shared" si="16"/>
        <v>0</v>
      </c>
      <c r="CU81" s="41">
        <f t="shared" si="17"/>
        <v>0</v>
      </c>
      <c r="CV81" s="41">
        <f t="shared" si="18"/>
        <v>0</v>
      </c>
      <c r="CW81" s="41">
        <f t="shared" si="19"/>
        <v>0</v>
      </c>
      <c r="CX81" s="41" t="s">
        <v>237</v>
      </c>
    </row>
    <row r="82" spans="1:102" ht="31.5" x14ac:dyDescent="0.25">
      <c r="A82" s="48" t="s">
        <v>229</v>
      </c>
      <c r="B82" s="39" t="s">
        <v>230</v>
      </c>
      <c r="C82" s="40" t="s">
        <v>130</v>
      </c>
      <c r="D82" s="41">
        <v>0</v>
      </c>
      <c r="E82" s="41" t="s">
        <v>237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f t="shared" si="47"/>
        <v>0</v>
      </c>
      <c r="CJ82" s="41">
        <f t="shared" si="48"/>
        <v>0</v>
      </c>
      <c r="CK82" s="41">
        <f t="shared" si="49"/>
        <v>0</v>
      </c>
      <c r="CL82" s="41">
        <f t="shared" si="50"/>
        <v>0</v>
      </c>
      <c r="CM82" s="41">
        <f t="shared" si="51"/>
        <v>0</v>
      </c>
      <c r="CN82" s="41">
        <f t="shared" si="52"/>
        <v>0</v>
      </c>
      <c r="CO82" s="41">
        <f t="shared" si="53"/>
        <v>0</v>
      </c>
      <c r="CP82" s="41">
        <v>0</v>
      </c>
      <c r="CQ82" s="41">
        <f t="shared" si="13"/>
        <v>0</v>
      </c>
      <c r="CR82" s="41">
        <f t="shared" si="14"/>
        <v>0</v>
      </c>
      <c r="CS82" s="41">
        <f t="shared" si="15"/>
        <v>0</v>
      </c>
      <c r="CT82" s="41">
        <f t="shared" si="16"/>
        <v>0</v>
      </c>
      <c r="CU82" s="41">
        <f t="shared" si="17"/>
        <v>0</v>
      </c>
      <c r="CV82" s="41">
        <f t="shared" si="18"/>
        <v>0</v>
      </c>
      <c r="CW82" s="41">
        <f t="shared" si="19"/>
        <v>0</v>
      </c>
      <c r="CX82" s="41" t="s">
        <v>237</v>
      </c>
    </row>
    <row r="83" spans="1:102" ht="31.5" x14ac:dyDescent="0.25">
      <c r="A83" s="48" t="s">
        <v>231</v>
      </c>
      <c r="B83" s="39" t="s">
        <v>232</v>
      </c>
      <c r="C83" s="40" t="s">
        <v>130</v>
      </c>
      <c r="D83" s="41">
        <v>0</v>
      </c>
      <c r="E83" s="41" t="s">
        <v>237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f t="shared" si="47"/>
        <v>0</v>
      </c>
      <c r="CJ83" s="41">
        <f t="shared" si="48"/>
        <v>0</v>
      </c>
      <c r="CK83" s="41">
        <f t="shared" si="49"/>
        <v>0</v>
      </c>
      <c r="CL83" s="41">
        <f t="shared" si="50"/>
        <v>0</v>
      </c>
      <c r="CM83" s="41">
        <f t="shared" si="51"/>
        <v>0</v>
      </c>
      <c r="CN83" s="41">
        <f t="shared" si="52"/>
        <v>0</v>
      </c>
      <c r="CO83" s="41">
        <f t="shared" si="53"/>
        <v>0</v>
      </c>
      <c r="CP83" s="41">
        <v>0</v>
      </c>
      <c r="CQ83" s="41">
        <f t="shared" si="13"/>
        <v>0</v>
      </c>
      <c r="CR83" s="41">
        <f t="shared" si="14"/>
        <v>0</v>
      </c>
      <c r="CS83" s="41">
        <f t="shared" si="15"/>
        <v>0</v>
      </c>
      <c r="CT83" s="41">
        <f t="shared" si="16"/>
        <v>0</v>
      </c>
      <c r="CU83" s="41">
        <f t="shared" si="17"/>
        <v>0</v>
      </c>
      <c r="CV83" s="41">
        <f t="shared" si="18"/>
        <v>0</v>
      </c>
      <c r="CW83" s="41">
        <f t="shared" si="19"/>
        <v>0</v>
      </c>
      <c r="CX83" s="41" t="s">
        <v>237</v>
      </c>
    </row>
    <row r="84" spans="1:102" ht="31.5" x14ac:dyDescent="0.25">
      <c r="A84" s="48" t="s">
        <v>233</v>
      </c>
      <c r="B84" s="42" t="s">
        <v>234</v>
      </c>
      <c r="C84" s="40" t="s">
        <v>130</v>
      </c>
      <c r="D84" s="41">
        <v>0</v>
      </c>
      <c r="E84" s="41" t="s">
        <v>237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f t="shared" si="47"/>
        <v>0</v>
      </c>
      <c r="CJ84" s="41">
        <f t="shared" si="48"/>
        <v>0</v>
      </c>
      <c r="CK84" s="41">
        <f t="shared" si="49"/>
        <v>0</v>
      </c>
      <c r="CL84" s="41">
        <f t="shared" si="50"/>
        <v>0</v>
      </c>
      <c r="CM84" s="41">
        <f t="shared" si="51"/>
        <v>0</v>
      </c>
      <c r="CN84" s="41">
        <f t="shared" si="52"/>
        <v>0</v>
      </c>
      <c r="CO84" s="41">
        <f t="shared" si="53"/>
        <v>0</v>
      </c>
      <c r="CP84" s="41">
        <v>0</v>
      </c>
      <c r="CQ84" s="41">
        <f t="shared" si="13"/>
        <v>0</v>
      </c>
      <c r="CR84" s="41">
        <f t="shared" si="14"/>
        <v>0</v>
      </c>
      <c r="CS84" s="41">
        <f t="shared" si="15"/>
        <v>0</v>
      </c>
      <c r="CT84" s="41">
        <f t="shared" si="16"/>
        <v>0</v>
      </c>
      <c r="CU84" s="41">
        <f t="shared" si="17"/>
        <v>0</v>
      </c>
      <c r="CV84" s="41">
        <f t="shared" si="18"/>
        <v>0</v>
      </c>
      <c r="CW84" s="41">
        <f t="shared" si="19"/>
        <v>0</v>
      </c>
      <c r="CX84" s="41" t="s">
        <v>237</v>
      </c>
    </row>
    <row r="85" spans="1:102" x14ac:dyDescent="0.25">
      <c r="A85" s="48" t="s">
        <v>235</v>
      </c>
      <c r="B85" s="42" t="s">
        <v>236</v>
      </c>
      <c r="C85" s="40" t="s">
        <v>130</v>
      </c>
      <c r="D85" s="41">
        <v>0</v>
      </c>
      <c r="E85" s="41" t="s">
        <v>237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f t="shared" si="47"/>
        <v>0</v>
      </c>
      <c r="CJ85" s="41">
        <f t="shared" si="48"/>
        <v>0</v>
      </c>
      <c r="CK85" s="41">
        <f t="shared" si="49"/>
        <v>0</v>
      </c>
      <c r="CL85" s="41">
        <f t="shared" si="50"/>
        <v>0</v>
      </c>
      <c r="CM85" s="41">
        <f t="shared" si="51"/>
        <v>0</v>
      </c>
      <c r="CN85" s="41">
        <f t="shared" si="52"/>
        <v>0</v>
      </c>
      <c r="CO85" s="41">
        <f t="shared" si="53"/>
        <v>0</v>
      </c>
      <c r="CP85" s="41">
        <v>0</v>
      </c>
      <c r="CQ85" s="41">
        <f t="shared" si="13"/>
        <v>0</v>
      </c>
      <c r="CR85" s="41">
        <f t="shared" si="14"/>
        <v>0</v>
      </c>
      <c r="CS85" s="41">
        <f t="shared" si="15"/>
        <v>0</v>
      </c>
      <c r="CT85" s="41">
        <f t="shared" si="16"/>
        <v>0</v>
      </c>
      <c r="CU85" s="41">
        <f t="shared" si="17"/>
        <v>0</v>
      </c>
      <c r="CV85" s="41">
        <f t="shared" si="18"/>
        <v>0</v>
      </c>
      <c r="CW85" s="41">
        <f t="shared" si="19"/>
        <v>0</v>
      </c>
      <c r="CX85" s="41" t="s">
        <v>237</v>
      </c>
    </row>
    <row r="95" spans="1:102" x14ac:dyDescent="0.25">
      <c r="J95" s="2" t="s">
        <v>62</v>
      </c>
    </row>
  </sheetData>
  <mergeCells count="44">
    <mergeCell ref="V10:CW10"/>
    <mergeCell ref="A4:CX4"/>
    <mergeCell ref="A5:CX5"/>
    <mergeCell ref="A6:CX6"/>
    <mergeCell ref="A7:CX7"/>
    <mergeCell ref="A8:CX8"/>
    <mergeCell ref="CP12:CW12"/>
    <mergeCell ref="BR12:BY12"/>
    <mergeCell ref="BZ12:CG12"/>
    <mergeCell ref="BR11:CG11"/>
    <mergeCell ref="A9:CX9"/>
    <mergeCell ref="CX10:CX14"/>
    <mergeCell ref="BB12:BI12"/>
    <mergeCell ref="BJ12:BQ12"/>
    <mergeCell ref="BB11:BQ11"/>
    <mergeCell ref="CQ13:CW13"/>
    <mergeCell ref="CH11:CW11"/>
    <mergeCell ref="A10:A14"/>
    <mergeCell ref="B10:B14"/>
    <mergeCell ref="C10:C14"/>
    <mergeCell ref="CH12:CO12"/>
    <mergeCell ref="CI13:CO13"/>
    <mergeCell ref="CA13:CG13"/>
    <mergeCell ref="N12:U12"/>
    <mergeCell ref="D10:E12"/>
    <mergeCell ref="F10:U11"/>
    <mergeCell ref="F12:M12"/>
    <mergeCell ref="D13:D14"/>
    <mergeCell ref="E13:E14"/>
    <mergeCell ref="BC13:BI13"/>
    <mergeCell ref="BK13:BQ13"/>
    <mergeCell ref="BS13:BY13"/>
    <mergeCell ref="G13:M13"/>
    <mergeCell ref="O13:U13"/>
    <mergeCell ref="AM13:AS13"/>
    <mergeCell ref="AU13:BA13"/>
    <mergeCell ref="AL11:BA11"/>
    <mergeCell ref="V12:AC12"/>
    <mergeCell ref="V11:AK11"/>
    <mergeCell ref="AD12:AK12"/>
    <mergeCell ref="AL12:AS12"/>
    <mergeCell ref="AT12:BA12"/>
    <mergeCell ref="W13:AC13"/>
    <mergeCell ref="AE13:AK13"/>
  </mergeCells>
  <phoneticPr fontId="40" type="noConversion"/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69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2018-11-09T14:55:03Z</cp:lastPrinted>
  <dcterms:created xsi:type="dcterms:W3CDTF">2009-07-27T10:10:26Z</dcterms:created>
  <dcterms:modified xsi:type="dcterms:W3CDTF">2025-11-10T09:12:50Z</dcterms:modified>
</cp:coreProperties>
</file>